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ФЕР'!$A$1:$L$149</definedName>
  </definedNames>
  <calcPr calcId="145621"/>
</workbook>
</file>

<file path=xl/calcChain.xml><?xml version="1.0" encoding="utf-8"?>
<calcChain xmlns="http://schemas.openxmlformats.org/spreadsheetml/2006/main">
  <c r="AF136" i="5" l="1"/>
  <c r="I147" i="5"/>
  <c r="I144" i="5"/>
  <c r="D147" i="5"/>
  <c r="D144" i="5"/>
  <c r="I32" i="5"/>
  <c r="I31" i="5"/>
  <c r="G31" i="5" s="1"/>
  <c r="I30" i="5"/>
  <c r="I29" i="5"/>
  <c r="I28" i="5"/>
  <c r="I27" i="5"/>
  <c r="I26" i="5"/>
  <c r="A136" i="5"/>
  <c r="A132" i="5"/>
  <c r="L130" i="5"/>
  <c r="Q130" i="5" s="1"/>
  <c r="Z130" i="5"/>
  <c r="Y130" i="5"/>
  <c r="X130" i="5"/>
  <c r="J129" i="5"/>
  <c r="E129" i="5"/>
  <c r="J128" i="5"/>
  <c r="E128" i="5"/>
  <c r="K127" i="5"/>
  <c r="J127" i="5"/>
  <c r="H127" i="5"/>
  <c r="R127" i="5" s="1"/>
  <c r="G127" i="5"/>
  <c r="F127" i="5"/>
  <c r="K126" i="5"/>
  <c r="J130" i="5" s="1"/>
  <c r="P130" i="5" s="1"/>
  <c r="J126" i="5"/>
  <c r="H126" i="5"/>
  <c r="G126" i="5"/>
  <c r="F126" i="5"/>
  <c r="V125" i="5"/>
  <c r="K129" i="5" s="1"/>
  <c r="T125" i="5"/>
  <c r="K128" i="5" s="1"/>
  <c r="U125" i="5"/>
  <c r="H129" i="5" s="1"/>
  <c r="S125" i="5"/>
  <c r="H128" i="5" s="1"/>
  <c r="F125" i="5"/>
  <c r="E125" i="5"/>
  <c r="D125" i="5"/>
  <c r="I125" i="5"/>
  <c r="C125" i="5"/>
  <c r="B125" i="5"/>
  <c r="Q124" i="5"/>
  <c r="L124" i="5"/>
  <c r="Z124" i="5"/>
  <c r="Y124" i="5"/>
  <c r="X124" i="5"/>
  <c r="K122" i="5"/>
  <c r="J123" i="5"/>
  <c r="E123" i="5"/>
  <c r="J122" i="5"/>
  <c r="E122" i="5"/>
  <c r="K121" i="5"/>
  <c r="J121" i="5"/>
  <c r="R121" i="5"/>
  <c r="H121" i="5"/>
  <c r="G121" i="5"/>
  <c r="F121" i="5"/>
  <c r="K120" i="5"/>
  <c r="J120" i="5"/>
  <c r="H120" i="5"/>
  <c r="G120" i="5"/>
  <c r="F120" i="5"/>
  <c r="V119" i="5"/>
  <c r="K123" i="5" s="1"/>
  <c r="T119" i="5"/>
  <c r="U119" i="5"/>
  <c r="H123" i="5" s="1"/>
  <c r="S119" i="5"/>
  <c r="H122" i="5" s="1"/>
  <c r="F119" i="5"/>
  <c r="E119" i="5"/>
  <c r="D119" i="5"/>
  <c r="I119" i="5"/>
  <c r="C119" i="5"/>
  <c r="B119" i="5"/>
  <c r="Q118" i="5"/>
  <c r="L118" i="5"/>
  <c r="Z118" i="5"/>
  <c r="Y118" i="5"/>
  <c r="X118" i="5"/>
  <c r="H116" i="5"/>
  <c r="J117" i="5"/>
  <c r="E117" i="5"/>
  <c r="J116" i="5"/>
  <c r="E116" i="5"/>
  <c r="K115" i="5"/>
  <c r="J115" i="5"/>
  <c r="H115" i="5"/>
  <c r="R115" i="5" s="1"/>
  <c r="G115" i="5"/>
  <c r="F115" i="5"/>
  <c r="K114" i="5"/>
  <c r="J114" i="5"/>
  <c r="H114" i="5"/>
  <c r="G114" i="5"/>
  <c r="F114" i="5"/>
  <c r="V113" i="5"/>
  <c r="K117" i="5" s="1"/>
  <c r="T113" i="5"/>
  <c r="K116" i="5" s="1"/>
  <c r="U113" i="5"/>
  <c r="H117" i="5" s="1"/>
  <c r="S113" i="5"/>
  <c r="F113" i="5"/>
  <c r="E113" i="5"/>
  <c r="D113" i="5"/>
  <c r="I113" i="5"/>
  <c r="C113" i="5"/>
  <c r="B113" i="5"/>
  <c r="Q112" i="5"/>
  <c r="L112" i="5"/>
  <c r="Z112" i="5"/>
  <c r="Y112" i="5"/>
  <c r="X112" i="5"/>
  <c r="K111" i="5"/>
  <c r="J111" i="5"/>
  <c r="E111" i="5"/>
  <c r="J110" i="5"/>
  <c r="E110" i="5"/>
  <c r="K109" i="5"/>
  <c r="J109" i="5"/>
  <c r="H109" i="5"/>
  <c r="R109" i="5" s="1"/>
  <c r="G109" i="5"/>
  <c r="F109" i="5"/>
  <c r="K108" i="5"/>
  <c r="J112" i="5" s="1"/>
  <c r="P112" i="5" s="1"/>
  <c r="J108" i="5"/>
  <c r="H108" i="5"/>
  <c r="G108" i="5"/>
  <c r="F108" i="5"/>
  <c r="V107" i="5"/>
  <c r="T107" i="5"/>
  <c r="K110" i="5" s="1"/>
  <c r="U107" i="5"/>
  <c r="H111" i="5" s="1"/>
  <c r="S107" i="5"/>
  <c r="H110" i="5" s="1"/>
  <c r="F107" i="5"/>
  <c r="E107" i="5"/>
  <c r="D107" i="5"/>
  <c r="I107" i="5"/>
  <c r="C107" i="5"/>
  <c r="B107" i="5"/>
  <c r="L106" i="5"/>
  <c r="Q106" i="5" s="1"/>
  <c r="Z106" i="5"/>
  <c r="Y106" i="5"/>
  <c r="X106" i="5"/>
  <c r="H104" i="5"/>
  <c r="L105" i="5"/>
  <c r="G105" i="5"/>
  <c r="E105" i="5"/>
  <c r="J104" i="5"/>
  <c r="E104" i="5"/>
  <c r="J103" i="5"/>
  <c r="E103" i="5"/>
  <c r="K102" i="5"/>
  <c r="J102" i="5"/>
  <c r="R102" i="5"/>
  <c r="H102" i="5"/>
  <c r="G102" i="5"/>
  <c r="F102" i="5"/>
  <c r="K101" i="5"/>
  <c r="J101" i="5"/>
  <c r="H101" i="5"/>
  <c r="G101" i="5"/>
  <c r="F101" i="5"/>
  <c r="K100" i="5"/>
  <c r="J100" i="5"/>
  <c r="H100" i="5"/>
  <c r="G106" i="5" s="1"/>
  <c r="O106" i="5" s="1"/>
  <c r="G100" i="5"/>
  <c r="F100" i="5"/>
  <c r="C99" i="5"/>
  <c r="V98" i="5"/>
  <c r="K104" i="5" s="1"/>
  <c r="T98" i="5"/>
  <c r="K103" i="5" s="1"/>
  <c r="U98" i="5"/>
  <c r="S98" i="5"/>
  <c r="H103" i="5" s="1"/>
  <c r="F98" i="5"/>
  <c r="E98" i="5"/>
  <c r="D98" i="5"/>
  <c r="I98" i="5"/>
  <c r="C98" i="5"/>
  <c r="B98" i="5"/>
  <c r="Q97" i="5"/>
  <c r="L97" i="5"/>
  <c r="Z97" i="5"/>
  <c r="Y97" i="5"/>
  <c r="X97" i="5"/>
  <c r="J96" i="5"/>
  <c r="E96" i="5"/>
  <c r="J95" i="5"/>
  <c r="E95" i="5"/>
  <c r="K94" i="5"/>
  <c r="J94" i="5"/>
  <c r="H94" i="5"/>
  <c r="R94" i="5" s="1"/>
  <c r="G94" i="5"/>
  <c r="F94" i="5"/>
  <c r="K93" i="5"/>
  <c r="J97" i="5" s="1"/>
  <c r="P97" i="5" s="1"/>
  <c r="J93" i="5"/>
  <c r="H93" i="5"/>
  <c r="G93" i="5"/>
  <c r="F93" i="5"/>
  <c r="C92" i="5"/>
  <c r="V91" i="5"/>
  <c r="K96" i="5" s="1"/>
  <c r="T91" i="5"/>
  <c r="K95" i="5" s="1"/>
  <c r="U91" i="5"/>
  <c r="H96" i="5" s="1"/>
  <c r="S91" i="5"/>
  <c r="H95" i="5" s="1"/>
  <c r="F91" i="5"/>
  <c r="E91" i="5"/>
  <c r="D91" i="5"/>
  <c r="I91" i="5"/>
  <c r="C91" i="5"/>
  <c r="B91" i="5"/>
  <c r="Q90" i="5"/>
  <c r="L90" i="5"/>
  <c r="Z90" i="5"/>
  <c r="Y90" i="5"/>
  <c r="X90" i="5"/>
  <c r="J89" i="5"/>
  <c r="E89" i="5"/>
  <c r="J88" i="5"/>
  <c r="E88" i="5"/>
  <c r="K87" i="5"/>
  <c r="J87" i="5"/>
  <c r="H87" i="5"/>
  <c r="R87" i="5" s="1"/>
  <c r="G87" i="5"/>
  <c r="F87" i="5"/>
  <c r="K86" i="5"/>
  <c r="J86" i="5"/>
  <c r="H86" i="5"/>
  <c r="G90" i="5" s="1"/>
  <c r="O90" i="5" s="1"/>
  <c r="G86" i="5"/>
  <c r="F86" i="5"/>
  <c r="C85" i="5"/>
  <c r="V84" i="5"/>
  <c r="K89" i="5" s="1"/>
  <c r="T84" i="5"/>
  <c r="K88" i="5" s="1"/>
  <c r="U84" i="5"/>
  <c r="H89" i="5" s="1"/>
  <c r="S84" i="5"/>
  <c r="H88" i="5" s="1"/>
  <c r="F84" i="5"/>
  <c r="E84" i="5"/>
  <c r="D84" i="5"/>
  <c r="I84" i="5"/>
  <c r="C84" i="5"/>
  <c r="B84" i="5"/>
  <c r="Q83" i="5"/>
  <c r="L83" i="5"/>
  <c r="Z83" i="5"/>
  <c r="Y83" i="5"/>
  <c r="X83" i="5"/>
  <c r="K81" i="5"/>
  <c r="J82" i="5"/>
  <c r="E82" i="5"/>
  <c r="J81" i="5"/>
  <c r="E81" i="5"/>
  <c r="K80" i="5"/>
  <c r="J80" i="5"/>
  <c r="H80" i="5"/>
  <c r="R80" i="5" s="1"/>
  <c r="G80" i="5"/>
  <c r="F80" i="5"/>
  <c r="K79" i="5"/>
  <c r="J83" i="5" s="1"/>
  <c r="P83" i="5" s="1"/>
  <c r="J79" i="5"/>
  <c r="H79" i="5"/>
  <c r="G79" i="5"/>
  <c r="F79" i="5"/>
  <c r="C78" i="5"/>
  <c r="V77" i="5"/>
  <c r="K82" i="5" s="1"/>
  <c r="T77" i="5"/>
  <c r="U77" i="5"/>
  <c r="H82" i="5" s="1"/>
  <c r="S77" i="5"/>
  <c r="H81" i="5" s="1"/>
  <c r="F77" i="5"/>
  <c r="E77" i="5"/>
  <c r="D77" i="5"/>
  <c r="I77" i="5"/>
  <c r="C77" i="5"/>
  <c r="B77" i="5"/>
  <c r="Q76" i="5"/>
  <c r="L76" i="5"/>
  <c r="Z76" i="5"/>
  <c r="Y76" i="5"/>
  <c r="X76" i="5"/>
  <c r="K74" i="5"/>
  <c r="J75" i="5"/>
  <c r="E75" i="5"/>
  <c r="J74" i="5"/>
  <c r="E74" i="5"/>
  <c r="K73" i="5"/>
  <c r="J73" i="5"/>
  <c r="H73" i="5"/>
  <c r="R73" i="5" s="1"/>
  <c r="G73" i="5"/>
  <c r="F73" i="5"/>
  <c r="K72" i="5"/>
  <c r="J76" i="5" s="1"/>
  <c r="P76" i="5" s="1"/>
  <c r="J72" i="5"/>
  <c r="H72" i="5"/>
  <c r="G72" i="5"/>
  <c r="F72" i="5"/>
  <c r="C71" i="5"/>
  <c r="V70" i="5"/>
  <c r="K75" i="5" s="1"/>
  <c r="T70" i="5"/>
  <c r="U70" i="5"/>
  <c r="H75" i="5" s="1"/>
  <c r="S70" i="5"/>
  <c r="H74" i="5" s="1"/>
  <c r="F70" i="5"/>
  <c r="E70" i="5"/>
  <c r="D70" i="5"/>
  <c r="I70" i="5"/>
  <c r="C70" i="5"/>
  <c r="B70" i="5"/>
  <c r="Q69" i="5"/>
  <c r="L69" i="5"/>
  <c r="Z69" i="5"/>
  <c r="Y69" i="5"/>
  <c r="X69" i="5"/>
  <c r="H66" i="5"/>
  <c r="L68" i="5"/>
  <c r="G68" i="5"/>
  <c r="E68" i="5"/>
  <c r="J67" i="5"/>
  <c r="E67" i="5"/>
  <c r="J66" i="5"/>
  <c r="E66" i="5"/>
  <c r="K65" i="5"/>
  <c r="J65" i="5"/>
  <c r="H65" i="5"/>
  <c r="G65" i="5"/>
  <c r="F65" i="5"/>
  <c r="K64" i="5"/>
  <c r="J64" i="5"/>
  <c r="H64" i="5"/>
  <c r="R64" i="5" s="1"/>
  <c r="G64" i="5"/>
  <c r="F64" i="5"/>
  <c r="C63" i="5"/>
  <c r="V62" i="5"/>
  <c r="K67" i="5" s="1"/>
  <c r="T62" i="5"/>
  <c r="K66" i="5" s="1"/>
  <c r="U62" i="5"/>
  <c r="H67" i="5" s="1"/>
  <c r="S62" i="5"/>
  <c r="F62" i="5"/>
  <c r="E62" i="5"/>
  <c r="D62" i="5"/>
  <c r="I62" i="5"/>
  <c r="C62" i="5"/>
  <c r="B62" i="5"/>
  <c r="L61" i="5"/>
  <c r="Q61" i="5" s="1"/>
  <c r="Z61" i="5"/>
  <c r="Y61" i="5"/>
  <c r="X61" i="5"/>
  <c r="H59" i="5"/>
  <c r="L60" i="5"/>
  <c r="G60" i="5"/>
  <c r="E60" i="5"/>
  <c r="J59" i="5"/>
  <c r="E59" i="5"/>
  <c r="J58" i="5"/>
  <c r="E58" i="5"/>
  <c r="K57" i="5"/>
  <c r="J57" i="5"/>
  <c r="R57" i="5"/>
  <c r="H57" i="5"/>
  <c r="G57" i="5"/>
  <c r="F57" i="5"/>
  <c r="K56" i="5"/>
  <c r="J56" i="5"/>
  <c r="H56" i="5"/>
  <c r="G56" i="5"/>
  <c r="F56" i="5"/>
  <c r="K55" i="5"/>
  <c r="J61" i="5" s="1"/>
  <c r="P61" i="5" s="1"/>
  <c r="J55" i="5"/>
  <c r="H55" i="5"/>
  <c r="G55" i="5"/>
  <c r="F55" i="5"/>
  <c r="C54" i="5"/>
  <c r="V53" i="5"/>
  <c r="K59" i="5" s="1"/>
  <c r="T53" i="5"/>
  <c r="K58" i="5" s="1"/>
  <c r="U53" i="5"/>
  <c r="S53" i="5"/>
  <c r="H58" i="5" s="1"/>
  <c r="F53" i="5"/>
  <c r="E53" i="5"/>
  <c r="D53" i="5"/>
  <c r="I53" i="5"/>
  <c r="C53" i="5"/>
  <c r="B53" i="5"/>
  <c r="Q52" i="5"/>
  <c r="L136" i="5" s="1"/>
  <c r="L52" i="5"/>
  <c r="Z52" i="5"/>
  <c r="G30" i="5" s="1"/>
  <c r="Y52" i="5"/>
  <c r="G29" i="5" s="1"/>
  <c r="X52" i="5"/>
  <c r="G28" i="5" s="1"/>
  <c r="H49" i="5"/>
  <c r="L51" i="5"/>
  <c r="G51" i="5"/>
  <c r="E51" i="5"/>
  <c r="J50" i="5"/>
  <c r="E50" i="5"/>
  <c r="J49" i="5"/>
  <c r="E49" i="5"/>
  <c r="K48" i="5"/>
  <c r="J48" i="5"/>
  <c r="H48" i="5"/>
  <c r="G48" i="5"/>
  <c r="F48" i="5"/>
  <c r="K47" i="5"/>
  <c r="J47" i="5"/>
  <c r="H47" i="5"/>
  <c r="R47" i="5" s="1"/>
  <c r="G47" i="5"/>
  <c r="F47" i="5"/>
  <c r="C46" i="5"/>
  <c r="V45" i="5"/>
  <c r="K50" i="5" s="1"/>
  <c r="T45" i="5"/>
  <c r="K49" i="5" s="1"/>
  <c r="U45" i="5"/>
  <c r="H50" i="5" s="1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118" i="5" l="1"/>
  <c r="O118" i="5" s="1"/>
  <c r="J124" i="5"/>
  <c r="P124" i="5" s="1"/>
  <c r="G61" i="5"/>
  <c r="O61" i="5" s="1"/>
  <c r="G83" i="5"/>
  <c r="O83" i="5" s="1"/>
  <c r="G130" i="5"/>
  <c r="O130" i="5" s="1"/>
  <c r="W130" i="5"/>
  <c r="J52" i="5"/>
  <c r="P52" i="5" s="1"/>
  <c r="J69" i="5"/>
  <c r="P69" i="5" s="1"/>
  <c r="G76" i="5"/>
  <c r="O76" i="5" s="1"/>
  <c r="J90" i="5"/>
  <c r="P90" i="5" s="1"/>
  <c r="G97" i="5"/>
  <c r="O97" i="5" s="1"/>
  <c r="J106" i="5"/>
  <c r="P106" i="5" s="1"/>
  <c r="G112" i="5"/>
  <c r="O112" i="5" s="1"/>
  <c r="J118" i="5"/>
  <c r="P118" i="5" s="1"/>
  <c r="G124" i="5"/>
  <c r="O124" i="5" s="1"/>
  <c r="W124" i="5"/>
  <c r="L132" i="5"/>
  <c r="W118" i="5"/>
  <c r="W52" i="5"/>
  <c r="G27" i="5" s="1"/>
  <c r="G52" i="5"/>
  <c r="O52" i="5" s="1"/>
  <c r="R55" i="5"/>
  <c r="G32" i="5" s="1"/>
  <c r="W69" i="5"/>
  <c r="G69" i="5"/>
  <c r="O69" i="5" s="1"/>
  <c r="W76" i="5"/>
  <c r="W83" i="5"/>
  <c r="W90" i="5"/>
  <c r="W97" i="5"/>
  <c r="R100" i="5"/>
  <c r="W112" i="5"/>
  <c r="W61" i="5"/>
  <c r="W10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2" i="3" s="1"/>
  <c r="K28" i="1"/>
  <c r="AC28" i="1"/>
  <c r="AE28" i="1"/>
  <c r="AD28" i="1" s="1"/>
  <c r="CR28" i="1" s="1"/>
  <c r="Q28" i="1" s="1"/>
  <c r="AF28" i="1"/>
  <c r="AG28" i="1"/>
  <c r="AH28" i="1"/>
  <c r="AI28" i="1"/>
  <c r="AJ28" i="1"/>
  <c r="CQ28" i="1"/>
  <c r="P28" i="1" s="1"/>
  <c r="CS28" i="1"/>
  <c r="R28" i="1" s="1"/>
  <c r="CT28" i="1"/>
  <c r="S28" i="1" s="1"/>
  <c r="CU28" i="1"/>
  <c r="T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GX28" i="1"/>
  <c r="HC28" i="1"/>
  <c r="C29" i="1"/>
  <c r="D29" i="1"/>
  <c r="I29" i="1"/>
  <c r="CX3" i="3" s="1"/>
  <c r="K29" i="1"/>
  <c r="AC29" i="1"/>
  <c r="CQ29" i="1" s="1"/>
  <c r="P29" i="1" s="1"/>
  <c r="AE29" i="1"/>
  <c r="CS29" i="1" s="1"/>
  <c r="R29" i="1" s="1"/>
  <c r="AF29" i="1"/>
  <c r="CT29" i="1" s="1"/>
  <c r="S29" i="1" s="1"/>
  <c r="AG29" i="1"/>
  <c r="CU29" i="1" s="1"/>
  <c r="T29" i="1" s="1"/>
  <c r="AH29" i="1"/>
  <c r="AI29" i="1"/>
  <c r="CW29" i="1" s="1"/>
  <c r="V29" i="1" s="1"/>
  <c r="AJ29" i="1"/>
  <c r="CX29" i="1" s="1"/>
  <c r="W29" i="1" s="1"/>
  <c r="CV29" i="1"/>
  <c r="U29" i="1" s="1"/>
  <c r="FR29" i="1"/>
  <c r="GL29" i="1"/>
  <c r="GO29" i="1"/>
  <c r="GP29" i="1"/>
  <c r="GV29" i="1"/>
  <c r="GX29" i="1"/>
  <c r="HC29" i="1"/>
  <c r="C30" i="1"/>
  <c r="D30" i="1"/>
  <c r="I30" i="1"/>
  <c r="CX7" i="3" s="1"/>
  <c r="K30" i="1"/>
  <c r="AC30" i="1"/>
  <c r="CQ30" i="1" s="1"/>
  <c r="P30" i="1" s="1"/>
  <c r="AE30" i="1"/>
  <c r="CS30" i="1" s="1"/>
  <c r="R30" i="1" s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V30" i="1"/>
  <c r="U30" i="1" s="1"/>
  <c r="FR30" i="1"/>
  <c r="GL30" i="1"/>
  <c r="GO30" i="1"/>
  <c r="GP30" i="1"/>
  <c r="GV30" i="1"/>
  <c r="GX30" i="1"/>
  <c r="HC30" i="1"/>
  <c r="C31" i="1"/>
  <c r="D31" i="1"/>
  <c r="I31" i="1"/>
  <c r="K31" i="1"/>
  <c r="AC31" i="1"/>
  <c r="CQ31" i="1" s="1"/>
  <c r="P31" i="1" s="1"/>
  <c r="AE31" i="1"/>
  <c r="AF31" i="1"/>
  <c r="CT31" i="1" s="1"/>
  <c r="AG31" i="1"/>
  <c r="CU31" i="1" s="1"/>
  <c r="T31" i="1" s="1"/>
  <c r="AH31" i="1"/>
  <c r="AI31" i="1"/>
  <c r="CW31" i="1" s="1"/>
  <c r="AJ31" i="1"/>
  <c r="CX31" i="1" s="1"/>
  <c r="CV31" i="1"/>
  <c r="U31" i="1" s="1"/>
  <c r="FR31" i="1"/>
  <c r="GL31" i="1"/>
  <c r="GO31" i="1"/>
  <c r="GP31" i="1"/>
  <c r="GV31" i="1"/>
  <c r="GX31" i="1"/>
  <c r="HC31" i="1"/>
  <c r="C32" i="1"/>
  <c r="D32" i="1"/>
  <c r="I32" i="1"/>
  <c r="K32" i="1"/>
  <c r="AB32" i="1"/>
  <c r="AC32" i="1"/>
  <c r="CQ32" i="1" s="1"/>
  <c r="AE32" i="1"/>
  <c r="AD32" i="1" s="1"/>
  <c r="AF32" i="1"/>
  <c r="AG32" i="1"/>
  <c r="CU32" i="1" s="1"/>
  <c r="AH32" i="1"/>
  <c r="AI32" i="1"/>
  <c r="AJ32" i="1"/>
  <c r="CX32" i="1" s="1"/>
  <c r="CR32" i="1"/>
  <c r="Q32" i="1" s="1"/>
  <c r="CS32" i="1"/>
  <c r="CT32" i="1"/>
  <c r="CV32" i="1"/>
  <c r="CW32" i="1"/>
  <c r="V32" i="1" s="1"/>
  <c r="FR32" i="1"/>
  <c r="BY42" i="1" s="1"/>
  <c r="GL32" i="1"/>
  <c r="GO32" i="1"/>
  <c r="GP32" i="1"/>
  <c r="GV32" i="1"/>
  <c r="HC32" i="1"/>
  <c r="C33" i="1"/>
  <c r="D33" i="1"/>
  <c r="S33" i="1"/>
  <c r="CY33" i="1" s="1"/>
  <c r="X33" i="1" s="1"/>
  <c r="W33" i="1"/>
  <c r="AC33" i="1"/>
  <c r="AD33" i="1"/>
  <c r="CR33" i="1" s="1"/>
  <c r="Q33" i="1" s="1"/>
  <c r="AE33" i="1"/>
  <c r="CS33" i="1" s="1"/>
  <c r="R33" i="1" s="1"/>
  <c r="AF33" i="1"/>
  <c r="AG33" i="1"/>
  <c r="AH33" i="1"/>
  <c r="CV33" i="1" s="1"/>
  <c r="U33" i="1" s="1"/>
  <c r="AI33" i="1"/>
  <c r="CW33" i="1" s="1"/>
  <c r="V33" i="1" s="1"/>
  <c r="AJ33" i="1"/>
  <c r="CQ33" i="1"/>
  <c r="P33" i="1" s="1"/>
  <c r="CT33" i="1"/>
  <c r="CU33" i="1"/>
  <c r="T33" i="1" s="1"/>
  <c r="CX33" i="1"/>
  <c r="CZ33" i="1"/>
  <c r="Y33" i="1" s="1"/>
  <c r="FR33" i="1"/>
  <c r="GL33" i="1"/>
  <c r="GO33" i="1"/>
  <c r="GP33" i="1"/>
  <c r="GV33" i="1"/>
  <c r="HC33" i="1" s="1"/>
  <c r="GX33" i="1"/>
  <c r="C34" i="1"/>
  <c r="D34" i="1"/>
  <c r="I34" i="1"/>
  <c r="K34" i="1"/>
  <c r="T34" i="1"/>
  <c r="U34" i="1"/>
  <c r="AC34" i="1"/>
  <c r="CQ34" i="1" s="1"/>
  <c r="P34" i="1" s="1"/>
  <c r="AE34" i="1"/>
  <c r="CS34" i="1" s="1"/>
  <c r="R34" i="1" s="1"/>
  <c r="AF34" i="1"/>
  <c r="AG34" i="1"/>
  <c r="AH34" i="1"/>
  <c r="AI34" i="1"/>
  <c r="CW34" i="1" s="1"/>
  <c r="V34" i="1" s="1"/>
  <c r="AJ34" i="1"/>
  <c r="CT34" i="1"/>
  <c r="S34" i="1" s="1"/>
  <c r="CZ34" i="1" s="1"/>
  <c r="Y34" i="1" s="1"/>
  <c r="CU34" i="1"/>
  <c r="CV34" i="1"/>
  <c r="CX34" i="1"/>
  <c r="W34" i="1" s="1"/>
  <c r="CY34" i="1"/>
  <c r="X34" i="1" s="1"/>
  <c r="FR34" i="1"/>
  <c r="GL34" i="1"/>
  <c r="GO34" i="1"/>
  <c r="GP34" i="1"/>
  <c r="GV34" i="1"/>
  <c r="HC34" i="1" s="1"/>
  <c r="GX34" i="1" s="1"/>
  <c r="C35" i="1"/>
  <c r="D35" i="1"/>
  <c r="I35" i="1"/>
  <c r="K35" i="1"/>
  <c r="AC35" i="1"/>
  <c r="AE35" i="1"/>
  <c r="AF35" i="1"/>
  <c r="CT35" i="1" s="1"/>
  <c r="AG35" i="1"/>
  <c r="AH35" i="1"/>
  <c r="AI35" i="1"/>
  <c r="CW35" i="1" s="1"/>
  <c r="AJ35" i="1"/>
  <c r="CX35" i="1" s="1"/>
  <c r="CQ35" i="1"/>
  <c r="P35" i="1" s="1"/>
  <c r="CU35" i="1"/>
  <c r="CV35" i="1"/>
  <c r="U35" i="1" s="1"/>
  <c r="FR35" i="1"/>
  <c r="GL35" i="1"/>
  <c r="GO35" i="1"/>
  <c r="GP35" i="1"/>
  <c r="GV35" i="1"/>
  <c r="HC35" i="1" s="1"/>
  <c r="C36" i="1"/>
  <c r="D36" i="1"/>
  <c r="I36" i="1"/>
  <c r="K36" i="1"/>
  <c r="AC36" i="1"/>
  <c r="AE36" i="1"/>
  <c r="AF36" i="1"/>
  <c r="CT36" i="1" s="1"/>
  <c r="S36" i="1" s="1"/>
  <c r="AG36" i="1"/>
  <c r="AH36" i="1"/>
  <c r="AI36" i="1"/>
  <c r="CW36" i="1" s="1"/>
  <c r="V36" i="1" s="1"/>
  <c r="AJ36" i="1"/>
  <c r="CX36" i="1" s="1"/>
  <c r="W36" i="1" s="1"/>
  <c r="CQ36" i="1"/>
  <c r="P36" i="1" s="1"/>
  <c r="CU36" i="1"/>
  <c r="T36" i="1" s="1"/>
  <c r="CV36" i="1"/>
  <c r="U36" i="1" s="1"/>
  <c r="FR36" i="1"/>
  <c r="GL36" i="1"/>
  <c r="GO36" i="1"/>
  <c r="GP36" i="1"/>
  <c r="GV36" i="1"/>
  <c r="HC36" i="1" s="1"/>
  <c r="GX36" i="1"/>
  <c r="C37" i="1"/>
  <c r="D37" i="1"/>
  <c r="AC37" i="1"/>
  <c r="AD37" i="1"/>
  <c r="CR37" i="1" s="1"/>
  <c r="Q37" i="1" s="1"/>
  <c r="AE37" i="1"/>
  <c r="AF37" i="1"/>
  <c r="AG37" i="1"/>
  <c r="CU37" i="1" s="1"/>
  <c r="T37" i="1" s="1"/>
  <c r="AH37" i="1"/>
  <c r="CV37" i="1" s="1"/>
  <c r="U37" i="1" s="1"/>
  <c r="AI37" i="1"/>
  <c r="AJ37" i="1"/>
  <c r="CS37" i="1"/>
  <c r="R37" i="1" s="1"/>
  <c r="CT37" i="1"/>
  <c r="S37" i="1" s="1"/>
  <c r="CW37" i="1"/>
  <c r="V37" i="1" s="1"/>
  <c r="CX37" i="1"/>
  <c r="W37" i="1" s="1"/>
  <c r="FR37" i="1"/>
  <c r="GL37" i="1"/>
  <c r="GO37" i="1"/>
  <c r="GP37" i="1"/>
  <c r="GV37" i="1"/>
  <c r="HC37" i="1"/>
  <c r="GX37" i="1" s="1"/>
  <c r="C38" i="1"/>
  <c r="D38" i="1"/>
  <c r="AC38" i="1"/>
  <c r="AE38" i="1"/>
  <c r="AF38" i="1"/>
  <c r="CT38" i="1" s="1"/>
  <c r="S38" i="1" s="1"/>
  <c r="AG38" i="1"/>
  <c r="AH38" i="1"/>
  <c r="AI38" i="1"/>
  <c r="CW38" i="1" s="1"/>
  <c r="V38" i="1" s="1"/>
  <c r="AJ38" i="1"/>
  <c r="CX38" i="1" s="1"/>
  <c r="W38" i="1" s="1"/>
  <c r="CQ38" i="1"/>
  <c r="P38" i="1" s="1"/>
  <c r="CU38" i="1"/>
  <c r="T38" i="1" s="1"/>
  <c r="CV38" i="1"/>
  <c r="U38" i="1" s="1"/>
  <c r="FR38" i="1"/>
  <c r="GL38" i="1"/>
  <c r="GO38" i="1"/>
  <c r="GP38" i="1"/>
  <c r="GV38" i="1"/>
  <c r="HC38" i="1" s="1"/>
  <c r="GX38" i="1"/>
  <c r="C39" i="1"/>
  <c r="D39" i="1"/>
  <c r="S39" i="1"/>
  <c r="AC39" i="1"/>
  <c r="AE39" i="1"/>
  <c r="AD39" i="1" s="1"/>
  <c r="CR39" i="1" s="1"/>
  <c r="Q39" i="1" s="1"/>
  <c r="AF39" i="1"/>
  <c r="AG39" i="1"/>
  <c r="CU39" i="1" s="1"/>
  <c r="T39" i="1" s="1"/>
  <c r="AH39" i="1"/>
  <c r="AI39" i="1"/>
  <c r="AJ39" i="1"/>
  <c r="CS39" i="1"/>
  <c r="R39" i="1" s="1"/>
  <c r="CT39" i="1"/>
  <c r="CV39" i="1"/>
  <c r="U39" i="1" s="1"/>
  <c r="CW39" i="1"/>
  <c r="V39" i="1" s="1"/>
  <c r="CX39" i="1"/>
  <c r="W39" i="1" s="1"/>
  <c r="FR39" i="1"/>
  <c r="GL39" i="1"/>
  <c r="GO39" i="1"/>
  <c r="GP39" i="1"/>
  <c r="GV39" i="1"/>
  <c r="HC39" i="1"/>
  <c r="GX39" i="1" s="1"/>
  <c r="C40" i="1"/>
  <c r="D40" i="1"/>
  <c r="U40" i="1"/>
  <c r="AC40" i="1"/>
  <c r="AE40" i="1"/>
  <c r="AF40" i="1"/>
  <c r="AG40" i="1"/>
  <c r="AH40" i="1"/>
  <c r="AI40" i="1"/>
  <c r="CW40" i="1" s="1"/>
  <c r="V40" i="1" s="1"/>
  <c r="AJ40" i="1"/>
  <c r="CQ40" i="1"/>
  <c r="P40" i="1" s="1"/>
  <c r="CT40" i="1"/>
  <c r="S40" i="1" s="1"/>
  <c r="CU40" i="1"/>
  <c r="T40" i="1" s="1"/>
  <c r="CV40" i="1"/>
  <c r="CX40" i="1"/>
  <c r="W40" i="1" s="1"/>
  <c r="FR40" i="1"/>
  <c r="GL40" i="1"/>
  <c r="GO40" i="1"/>
  <c r="GP40" i="1"/>
  <c r="GV40" i="1"/>
  <c r="HC40" i="1" s="1"/>
  <c r="GX40" i="1" s="1"/>
  <c r="B42" i="1"/>
  <c r="B26" i="1" s="1"/>
  <c r="C42" i="1"/>
  <c r="C26" i="1" s="1"/>
  <c r="D42" i="1"/>
  <c r="D26" i="1" s="1"/>
  <c r="F42" i="1"/>
  <c r="F26" i="1" s="1"/>
  <c r="G42" i="1"/>
  <c r="G26" i="1" s="1"/>
  <c r="BX42" i="1"/>
  <c r="BX26" i="1" s="1"/>
  <c r="CC42" i="1"/>
  <c r="CC26" i="1" s="1"/>
  <c r="CK42" i="1"/>
  <c r="CK26" i="1" s="1"/>
  <c r="CL42" i="1"/>
  <c r="CL26" i="1" s="1"/>
  <c r="CM42" i="1"/>
  <c r="CM26" i="1" s="1"/>
  <c r="B72" i="1"/>
  <c r="B22" i="1" s="1"/>
  <c r="C72" i="1"/>
  <c r="C22" i="1" s="1"/>
  <c r="D72" i="1"/>
  <c r="D22" i="1" s="1"/>
  <c r="F72" i="1"/>
  <c r="F22" i="1" s="1"/>
  <c r="G72" i="1"/>
  <c r="G22" i="1" s="1"/>
  <c r="B102" i="1"/>
  <c r="B18" i="1" s="1"/>
  <c r="C102" i="1"/>
  <c r="C18" i="1" s="1"/>
  <c r="D102" i="1"/>
  <c r="D18" i="1" s="1"/>
  <c r="F102" i="1"/>
  <c r="F18" i="1" s="1"/>
  <c r="G102" i="1"/>
  <c r="G18" i="1" s="1"/>
  <c r="J136" i="5" l="1"/>
  <c r="J132" i="5"/>
  <c r="G136" i="5"/>
  <c r="G132" i="5"/>
  <c r="G26" i="5"/>
  <c r="CY37" i="1"/>
  <c r="X37" i="1" s="1"/>
  <c r="CZ37" i="1"/>
  <c r="Y37" i="1" s="1"/>
  <c r="CY39" i="1"/>
  <c r="X39" i="1" s="1"/>
  <c r="CZ39" i="1"/>
  <c r="Y39" i="1" s="1"/>
  <c r="BZ42" i="1"/>
  <c r="BY26" i="1"/>
  <c r="AP42" i="1"/>
  <c r="CY30" i="1"/>
  <c r="X30" i="1" s="1"/>
  <c r="CZ30" i="1"/>
  <c r="Y30" i="1" s="1"/>
  <c r="CS40" i="1"/>
  <c r="R40" i="1" s="1"/>
  <c r="CZ40" i="1" s="1"/>
  <c r="Y40" i="1" s="1"/>
  <c r="AD40" i="1"/>
  <c r="CR40" i="1" s="1"/>
  <c r="Q40" i="1" s="1"/>
  <c r="CP40" i="1" s="1"/>
  <c r="O40" i="1" s="1"/>
  <c r="CS38" i="1"/>
  <c r="R38" i="1" s="1"/>
  <c r="CY38" i="1" s="1"/>
  <c r="X38" i="1" s="1"/>
  <c r="AD38" i="1"/>
  <c r="CS36" i="1"/>
  <c r="R36" i="1" s="1"/>
  <c r="CY36" i="1" s="1"/>
  <c r="X36" i="1" s="1"/>
  <c r="AD36" i="1"/>
  <c r="CX15" i="3"/>
  <c r="CX16" i="3"/>
  <c r="CP33" i="1"/>
  <c r="O33" i="1" s="1"/>
  <c r="CD42" i="1"/>
  <c r="CX11" i="3"/>
  <c r="CX10" i="3"/>
  <c r="R32" i="1"/>
  <c r="CI42" i="1"/>
  <c r="AB40" i="1"/>
  <c r="CQ39" i="1"/>
  <c r="P39" i="1" s="1"/>
  <c r="CP39" i="1" s="1"/>
  <c r="O39" i="1" s="1"/>
  <c r="AB39" i="1"/>
  <c r="CQ37" i="1"/>
  <c r="P37" i="1" s="1"/>
  <c r="CP37" i="1" s="1"/>
  <c r="O37" i="1" s="1"/>
  <c r="AB37" i="1"/>
  <c r="GX35" i="1"/>
  <c r="W35" i="1"/>
  <c r="S35" i="1"/>
  <c r="T32" i="1"/>
  <c r="AG42" i="1" s="1"/>
  <c r="BD42" i="1"/>
  <c r="CZ38" i="1"/>
  <c r="Y38" i="1" s="1"/>
  <c r="CZ36" i="1"/>
  <c r="Y36" i="1" s="1"/>
  <c r="CX19" i="3"/>
  <c r="CX18" i="3"/>
  <c r="CX17" i="3"/>
  <c r="CX20" i="3"/>
  <c r="T35" i="1"/>
  <c r="V35" i="1"/>
  <c r="CS35" i="1"/>
  <c r="R35" i="1" s="1"/>
  <c r="AD35" i="1"/>
  <c r="GX32" i="1"/>
  <c r="CJ42" i="1" s="1"/>
  <c r="W32" i="1"/>
  <c r="U32" i="1"/>
  <c r="AH42" i="1" s="1"/>
  <c r="BC42" i="1"/>
  <c r="AB33" i="1"/>
  <c r="S32" i="1"/>
  <c r="CX9" i="3"/>
  <c r="CX8" i="3"/>
  <c r="CY28" i="1"/>
  <c r="X28" i="1" s="1"/>
  <c r="CZ28" i="1"/>
  <c r="Y28" i="1" s="1"/>
  <c r="BB42" i="1"/>
  <c r="AT42" i="1"/>
  <c r="AD34" i="1"/>
  <c r="CR34" i="1" s="1"/>
  <c r="Q34" i="1" s="1"/>
  <c r="CP34" i="1" s="1"/>
  <c r="O34" i="1" s="1"/>
  <c r="CX14" i="3"/>
  <c r="CX13" i="3"/>
  <c r="W31" i="1"/>
  <c r="AJ42" i="1" s="1"/>
  <c r="S31" i="1"/>
  <c r="AB28" i="1"/>
  <c r="AO42" i="1"/>
  <c r="AB34" i="1"/>
  <c r="P32" i="1"/>
  <c r="CP32" i="1" s="1"/>
  <c r="O32" i="1" s="1"/>
  <c r="V31" i="1"/>
  <c r="AI42" i="1" s="1"/>
  <c r="CS31" i="1"/>
  <c r="R31" i="1" s="1"/>
  <c r="AE42" i="1" s="1"/>
  <c r="AD31" i="1"/>
  <c r="CY29" i="1"/>
  <c r="X29" i="1" s="1"/>
  <c r="CZ29" i="1"/>
  <c r="Y29" i="1" s="1"/>
  <c r="CP28" i="1"/>
  <c r="O28" i="1" s="1"/>
  <c r="CX4" i="3"/>
  <c r="AD30" i="1"/>
  <c r="AD29" i="1"/>
  <c r="CX5" i="3"/>
  <c r="CX1" i="3"/>
  <c r="CX6" i="3"/>
  <c r="AG26" i="1" l="1"/>
  <c r="T42" i="1"/>
  <c r="AJ26" i="1"/>
  <c r="W42" i="1"/>
  <c r="GN34" i="1"/>
  <c r="GM34" i="1"/>
  <c r="AE26" i="1"/>
  <c r="R42" i="1"/>
  <c r="CJ26" i="1"/>
  <c r="BA42" i="1"/>
  <c r="AI26" i="1"/>
  <c r="V42" i="1"/>
  <c r="AH26" i="1"/>
  <c r="U42" i="1"/>
  <c r="BD26" i="1"/>
  <c r="BD72" i="1"/>
  <c r="F67" i="1"/>
  <c r="GM39" i="1"/>
  <c r="GN39" i="1"/>
  <c r="GM33" i="1"/>
  <c r="GN33" i="1"/>
  <c r="GM28" i="1"/>
  <c r="GN28" i="1"/>
  <c r="AO26" i="1"/>
  <c r="F46" i="1"/>
  <c r="AO72" i="1"/>
  <c r="AT26" i="1"/>
  <c r="F60" i="1"/>
  <c r="AT72" i="1"/>
  <c r="AB29" i="1"/>
  <c r="CR29" i="1"/>
  <c r="Q29" i="1" s="1"/>
  <c r="BB26" i="1"/>
  <c r="BB72" i="1"/>
  <c r="F55" i="1"/>
  <c r="BC26" i="1"/>
  <c r="BC72" i="1"/>
  <c r="F58" i="1"/>
  <c r="AB36" i="1"/>
  <c r="CR36" i="1"/>
  <c r="Q36" i="1" s="1"/>
  <c r="CP36" i="1" s="1"/>
  <c r="O36" i="1" s="1"/>
  <c r="AC42" i="1"/>
  <c r="CY35" i="1"/>
  <c r="X35" i="1" s="1"/>
  <c r="CZ35" i="1"/>
  <c r="Y35" i="1" s="1"/>
  <c r="GM37" i="1"/>
  <c r="GN37" i="1"/>
  <c r="CI26" i="1"/>
  <c r="AZ42" i="1"/>
  <c r="BZ26" i="1"/>
  <c r="CG42" i="1"/>
  <c r="AQ42" i="1"/>
  <c r="AB30" i="1"/>
  <c r="CR30" i="1"/>
  <c r="Q30" i="1" s="1"/>
  <c r="CP30" i="1" s="1"/>
  <c r="O30" i="1" s="1"/>
  <c r="AB31" i="1"/>
  <c r="CR31" i="1"/>
  <c r="Q31" i="1" s="1"/>
  <c r="CP31" i="1" s="1"/>
  <c r="O31" i="1" s="1"/>
  <c r="CY31" i="1"/>
  <c r="X31" i="1" s="1"/>
  <c r="CZ31" i="1"/>
  <c r="Y31" i="1" s="1"/>
  <c r="AL42" i="1" s="1"/>
  <c r="AK42" i="1"/>
  <c r="CY32" i="1"/>
  <c r="X32" i="1" s="1"/>
  <c r="GM32" i="1" s="1"/>
  <c r="CZ32" i="1"/>
  <c r="Y32" i="1" s="1"/>
  <c r="GN32" i="1" s="1"/>
  <c r="AB35" i="1"/>
  <c r="CR35" i="1"/>
  <c r="Q35" i="1" s="1"/>
  <c r="CP35" i="1" s="1"/>
  <c r="O35" i="1" s="1"/>
  <c r="CD26" i="1"/>
  <c r="AU42" i="1"/>
  <c r="AB38" i="1"/>
  <c r="CR38" i="1"/>
  <c r="Q38" i="1" s="1"/>
  <c r="CP38" i="1" s="1"/>
  <c r="O38" i="1" s="1"/>
  <c r="CY40" i="1"/>
  <c r="X40" i="1" s="1"/>
  <c r="GM40" i="1" s="1"/>
  <c r="AF42" i="1"/>
  <c r="AP26" i="1"/>
  <c r="AP72" i="1"/>
  <c r="F51" i="1"/>
  <c r="AL26" i="1" l="1"/>
  <c r="Y42" i="1"/>
  <c r="GM35" i="1"/>
  <c r="GN35" i="1"/>
  <c r="BB22" i="1"/>
  <c r="BB102" i="1"/>
  <c r="F85" i="1"/>
  <c r="AT22" i="1"/>
  <c r="AT102" i="1"/>
  <c r="F90" i="1"/>
  <c r="F16" i="2" s="1"/>
  <c r="F18" i="2" s="1"/>
  <c r="U26" i="1"/>
  <c r="F64" i="1"/>
  <c r="U72" i="1"/>
  <c r="BA26" i="1"/>
  <c r="F62" i="1"/>
  <c r="BA72" i="1"/>
  <c r="W26" i="1"/>
  <c r="W72" i="1"/>
  <c r="F66" i="1"/>
  <c r="AF26" i="1"/>
  <c r="S42" i="1"/>
  <c r="AU26" i="1"/>
  <c r="F61" i="1"/>
  <c r="AU72" i="1"/>
  <c r="AZ26" i="1"/>
  <c r="F53" i="1"/>
  <c r="AZ72" i="1"/>
  <c r="GM31" i="1"/>
  <c r="GN31" i="1"/>
  <c r="AQ26" i="1"/>
  <c r="F52" i="1"/>
  <c r="AQ72" i="1"/>
  <c r="BC22" i="1"/>
  <c r="F88" i="1"/>
  <c r="BC102" i="1"/>
  <c r="AP22" i="1"/>
  <c r="AP102" i="1"/>
  <c r="F81" i="1"/>
  <c r="G16" i="2" s="1"/>
  <c r="G18" i="2" s="1"/>
  <c r="AK26" i="1"/>
  <c r="X42" i="1"/>
  <c r="CG26" i="1"/>
  <c r="AX42" i="1"/>
  <c r="AC26" i="1"/>
  <c r="CF42" i="1"/>
  <c r="CH42" i="1"/>
  <c r="CE42" i="1"/>
  <c r="P42" i="1"/>
  <c r="GM36" i="1"/>
  <c r="GN36" i="1"/>
  <c r="AD42" i="1"/>
  <c r="CP29" i="1"/>
  <c r="O29" i="1" s="1"/>
  <c r="BD22" i="1"/>
  <c r="BD102" i="1"/>
  <c r="F97" i="1"/>
  <c r="V26" i="1"/>
  <c r="F65" i="1"/>
  <c r="V72" i="1"/>
  <c r="R26" i="1"/>
  <c r="F56" i="1"/>
  <c r="R72" i="1"/>
  <c r="GN40" i="1"/>
  <c r="T26" i="1"/>
  <c r="T72" i="1"/>
  <c r="F63" i="1"/>
  <c r="GM38" i="1"/>
  <c r="GN38" i="1"/>
  <c r="GM30" i="1"/>
  <c r="GN30" i="1"/>
  <c r="AO22" i="1"/>
  <c r="F76" i="1"/>
  <c r="AO102" i="1"/>
  <c r="CE26" i="1" l="1"/>
  <c r="AV42" i="1"/>
  <c r="AX26" i="1"/>
  <c r="AX72" i="1"/>
  <c r="F49" i="1"/>
  <c r="AO18" i="1"/>
  <c r="F106" i="1"/>
  <c r="T22" i="1"/>
  <c r="F93" i="1"/>
  <c r="T102" i="1"/>
  <c r="GM29" i="1"/>
  <c r="CA42" i="1" s="1"/>
  <c r="GN29" i="1"/>
  <c r="CB42" i="1" s="1"/>
  <c r="AB42" i="1"/>
  <c r="P26" i="1"/>
  <c r="F45" i="1"/>
  <c r="P72" i="1"/>
  <c r="BC18" i="1"/>
  <c r="F118" i="1"/>
  <c r="AZ22" i="1"/>
  <c r="F83" i="1"/>
  <c r="AZ102" i="1"/>
  <c r="W22" i="1"/>
  <c r="W102" i="1"/>
  <c r="F96" i="1"/>
  <c r="AD26" i="1"/>
  <c r="Q42" i="1"/>
  <c r="V22" i="1"/>
  <c r="F95" i="1"/>
  <c r="V102" i="1"/>
  <c r="BD18" i="1"/>
  <c r="F127" i="1"/>
  <c r="CH26" i="1"/>
  <c r="AY42" i="1"/>
  <c r="AP18" i="1"/>
  <c r="F111" i="1"/>
  <c r="F133" i="1" s="1"/>
  <c r="S26" i="1"/>
  <c r="S72" i="1"/>
  <c r="F57" i="1"/>
  <c r="U22" i="1"/>
  <c r="F94" i="1"/>
  <c r="U102" i="1"/>
  <c r="BB18" i="1"/>
  <c r="F115" i="1"/>
  <c r="Y26" i="1"/>
  <c r="F69" i="1"/>
  <c r="Y72" i="1"/>
  <c r="R22" i="1"/>
  <c r="F86" i="1"/>
  <c r="R102" i="1"/>
  <c r="CF26" i="1"/>
  <c r="AW42" i="1"/>
  <c r="X26" i="1"/>
  <c r="F68" i="1"/>
  <c r="X72" i="1"/>
  <c r="AQ22" i="1"/>
  <c r="AQ102" i="1"/>
  <c r="F82" i="1"/>
  <c r="AU22" i="1"/>
  <c r="F91" i="1"/>
  <c r="H16" i="2" s="1"/>
  <c r="H18" i="2" s="1"/>
  <c r="AU102" i="1"/>
  <c r="BA22" i="1"/>
  <c r="F92" i="1"/>
  <c r="BA102" i="1"/>
  <c r="AT18" i="1"/>
  <c r="F120" i="1"/>
  <c r="AU18" i="1" l="1"/>
  <c r="F121" i="1"/>
  <c r="F134" i="1" s="1"/>
  <c r="P22" i="1"/>
  <c r="F75" i="1"/>
  <c r="P102" i="1"/>
  <c r="CB26" i="1"/>
  <c r="AS42" i="1"/>
  <c r="AX22" i="1"/>
  <c r="F79" i="1"/>
  <c r="AX102" i="1"/>
  <c r="AQ18" i="1"/>
  <c r="F112" i="1"/>
  <c r="BA18" i="1"/>
  <c r="F122" i="1"/>
  <c r="AW26" i="1"/>
  <c r="F48" i="1"/>
  <c r="AW72" i="1"/>
  <c r="W18" i="1"/>
  <c r="F126" i="1"/>
  <c r="CA26" i="1"/>
  <c r="AR42" i="1"/>
  <c r="X22" i="1"/>
  <c r="F98" i="1"/>
  <c r="X102" i="1"/>
  <c r="Y22" i="1"/>
  <c r="F99" i="1"/>
  <c r="Y102" i="1"/>
  <c r="Q26" i="1"/>
  <c r="F54" i="1"/>
  <c r="Q72" i="1"/>
  <c r="T18" i="1"/>
  <c r="F123" i="1"/>
  <c r="AV26" i="1"/>
  <c r="AV72" i="1"/>
  <c r="F47" i="1"/>
  <c r="R18" i="1"/>
  <c r="F116" i="1"/>
  <c r="U18" i="1"/>
  <c r="F124" i="1"/>
  <c r="S22" i="1"/>
  <c r="F87" i="1"/>
  <c r="J16" i="2" s="1"/>
  <c r="J18" i="2" s="1"/>
  <c r="S102" i="1"/>
  <c r="AY26" i="1"/>
  <c r="AY72" i="1"/>
  <c r="F50" i="1"/>
  <c r="V18" i="1"/>
  <c r="F125" i="1"/>
  <c r="AZ18" i="1"/>
  <c r="F113" i="1"/>
  <c r="AB26" i="1"/>
  <c r="O42" i="1"/>
  <c r="AY22" i="1" l="1"/>
  <c r="F80" i="1"/>
  <c r="AY102" i="1"/>
  <c r="X18" i="1"/>
  <c r="F128" i="1"/>
  <c r="O26" i="1"/>
  <c r="F44" i="1"/>
  <c r="O72" i="1"/>
  <c r="Y18" i="1"/>
  <c r="F129" i="1"/>
  <c r="AS26" i="1"/>
  <c r="F59" i="1"/>
  <c r="AS72" i="1"/>
  <c r="S18" i="1"/>
  <c r="F117" i="1"/>
  <c r="AV22" i="1"/>
  <c r="F77" i="1"/>
  <c r="AV102" i="1"/>
  <c r="Q22" i="1"/>
  <c r="F84" i="1"/>
  <c r="Q102" i="1"/>
  <c r="AX18" i="1"/>
  <c r="F109" i="1"/>
  <c r="AR26" i="1"/>
  <c r="F70" i="1"/>
  <c r="AR72" i="1"/>
  <c r="AW22" i="1"/>
  <c r="F78" i="1"/>
  <c r="AW102" i="1"/>
  <c r="P18" i="1"/>
  <c r="F105" i="1"/>
  <c r="O22" i="1" l="1"/>
  <c r="O102" i="1"/>
  <c r="F74" i="1"/>
  <c r="AY18" i="1"/>
  <c r="F110" i="1"/>
  <c r="AR22" i="1"/>
  <c r="AR102" i="1"/>
  <c r="F100" i="1"/>
  <c r="AV18" i="1"/>
  <c r="F107" i="1"/>
  <c r="AW18" i="1"/>
  <c r="F108" i="1"/>
  <c r="Q18" i="1"/>
  <c r="F114" i="1"/>
  <c r="AS22" i="1"/>
  <c r="F89" i="1"/>
  <c r="E16" i="2" s="1"/>
  <c r="AS102" i="1"/>
  <c r="O18" i="1" l="1"/>
  <c r="F104" i="1"/>
  <c r="E18" i="2"/>
  <c r="I16" i="2"/>
  <c r="I18" i="2" s="1"/>
  <c r="AR18" i="1"/>
  <c r="F130" i="1"/>
  <c r="AS18" i="1"/>
  <c r="F119" i="1"/>
  <c r="F132" i="1" s="1"/>
  <c r="F131" i="1" s="1"/>
</calcChain>
</file>

<file path=xl/sharedStrings.xml><?xml version="1.0" encoding="utf-8"?>
<sst xmlns="http://schemas.openxmlformats.org/spreadsheetml/2006/main" count="1766" uniqueCount="295">
  <si>
    <t>Smeta.RU  (495) 974-1589</t>
  </si>
  <si>
    <t>_PS_</t>
  </si>
  <si>
    <t>Smeta.RU</t>
  </si>
  <si>
    <t/>
  </si>
  <si>
    <t>Вырубка и подготовка просеки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</si>
  <si>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</si>
  <si>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</si>
  <si>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</si>
  <si>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</si>
  <si>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</si>
  <si>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</si>
  <si>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</si>
  <si>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</si>
  <si>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</si>
  <si>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Строительные работы</t>
  </si>
  <si>
    <t>1</t>
  </si>
  <si>
    <t>01-02-099-12</t>
  </si>
  <si>
    <t>Валка деревьев твердых пород и лиственницы с корня, диаметр стволов более 32 см</t>
  </si>
  <si>
    <t>100 деревьев</t>
  </si>
  <si>
    <t>ТЕР Московской обл., 01-02-099-12, приказ Минстроя России №675/пр от 28.02.2017 № 260/пр</t>
  </si>
  <si>
    <t>Общестроительные работы</t>
  </si>
  <si>
    <t>Земляные работы по другим видам работ ( подготовительные, сопутствующие, укрепительные )</t>
  </si>
  <si>
    <t>ФЕР-01</t>
  </si>
  <si>
    <t>2</t>
  </si>
  <si>
    <t>01-02-100-3</t>
  </si>
  <si>
    <t>Трелевка древесины на расстояние до 300 м тракторами мощностью 59 кВт (80 л.с.), диаметр стволов свыше 30 см</t>
  </si>
  <si>
    <t>100 хлыстов</t>
  </si>
  <si>
    <t>ТЕР Московской обл., 01-02-100-3, приказ Минстроя России №675/пр от 28.02.2017 № 260/пр</t>
  </si>
  <si>
    <t>3</t>
  </si>
  <si>
    <t>01-02-101-14</t>
  </si>
  <si>
    <t>Разделка древесины твердых пород и лиственницы, полученной от валки леса, диаметр стволов более 32 см</t>
  </si>
  <si>
    <t>ТЕР Московской обл., 01-02-101-14, приказ Минстроя России №675/пр от 28.02.2017 № 260/пр</t>
  </si>
  <si>
    <t>4</t>
  </si>
  <si>
    <t>01-02-105-9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</si>
  <si>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свыше 32 см</t>
  </si>
  <si>
    <t>100 пней</t>
  </si>
  <si>
    <t>ТЕР Московской обл., 01-02-105-9, приказ Минстроя России №675/пр от 28.02.2017 № 260/пр</t>
  </si>
  <si>
    <t>5</t>
  </si>
  <si>
    <t>01-02-105-5</t>
  </si>
  <si>
    <t>При перемещении пней на каждые последующие 10 м добавлять к расценке 01-02-105-02</t>
  </si>
  <si>
    <t>ТЕР Московской обл., 01-02-105-5, приказ Минстроя России №675/пр от 28.02.2017 № 260/пр</t>
  </si>
  <si>
    <t>6</t>
  </si>
  <si>
    <t>01-02-111-5</t>
  </si>
  <si>
    <t>Корчевка вручную пней диаметром от 310 до 350 мм</t>
  </si>
  <si>
    <t>ТЕР Московской обл., 01-02-111-5, приказ Минстроя России №675/пр от 28.02.2017 № 260/пр</t>
  </si>
  <si>
    <t>7</t>
  </si>
  <si>
    <t>01-02-107-4</t>
  </si>
  <si>
    <t>Засыпка ям после корчевки камней бульдозерами мощностью 118 кВт 160 л.с.)</t>
  </si>
  <si>
    <t>100 ям</t>
  </si>
  <si>
    <t>ТЕР Московской обл., 01-02-107-4, приказ Минстроя России №675/пр от 28.02.2017 № 260/пр</t>
  </si>
  <si>
    <t>8</t>
  </si>
  <si>
    <t>01-02-108-2</t>
  </si>
  <si>
    <t>Обивка земли с выкорчеванных пней корчевателями-собирателями на тракторе мощностью 79 кВт (108 л.с.), диаметр пней свыше до 24 см</t>
  </si>
  <si>
    <t>ТЕР Московской обл., 01-02-108-2, приказ Минстроя России №675/пр от 28.02.2017 № 260/пр</t>
  </si>
  <si>
    <t>9</t>
  </si>
  <si>
    <t>01-02-110-2</t>
  </si>
  <si>
    <t>Вывозка пней тракторными прицепами 2 т на расстояние до 100 м, диаметр деревьев свыше 32 см</t>
  </si>
  <si>
    <t>ТЕР Московской обл., 01-02-110-2, приказ Минстроя России №675/пр от 28.02.2017 № 260/пр</t>
  </si>
  <si>
    <t>10</t>
  </si>
  <si>
    <t>01-02-112-1</t>
  </si>
  <si>
    <t>Срезка кустарника и мелколесья в грунтах естественного залегания кусторезами на тракторе мощностью 79 кВт (108 л.с.), кустарник и мелколесье густые</t>
  </si>
  <si>
    <t>1 ГА</t>
  </si>
  <si>
    <t>ТЕР Московской обл., 01-02-112-1, приказ Минстроя России №675/пр от 28.02.2017 № 260/пр</t>
  </si>
  <si>
    <t>11</t>
  </si>
  <si>
    <t>01-02-117-7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</si>
  <si>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 густое</t>
  </si>
  <si>
    <t>ТЕР Московской обл., 01-02-117-7, приказ Минстроя России №675/пр от 28.02.2017 № 260/пр</t>
  </si>
  <si>
    <t>12</t>
  </si>
  <si>
    <t>01-02-117-10</t>
  </si>
  <si>
    <t>При перемещении на каждые последующие 10 м добавлять к расценке 01-02-117-07</t>
  </si>
  <si>
    <t>ТЕР Московской обл., 01-02-117-10, приказ Минстроя России №675/пр от 28.02.2017 № 260/пр</t>
  </si>
  <si>
    <t>)*10</t>
  </si>
  <si>
    <t>13</t>
  </si>
  <si>
    <t>01-02-123-1</t>
  </si>
  <si>
    <t>Корчевка корней срезанного кустарника и мелколесья корчевальной бороной на тракторе мощностью 79 кВт (108 л.с.)</t>
  </si>
  <si>
    <t>ТЕР Московской обл., 01-02-123-1,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</si>
  <si>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</si>
  <si>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</si>
  <si>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</si>
  <si>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</si>
  <si>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</si>
  <si>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</si>
  <si>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</si>
  <si>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</si>
  <si>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</si>
  <si>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</si>
  <si>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</si>
  <si>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</si>
  <si>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</si>
  <si>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</si>
  <si>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</si>
  <si>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</si>
  <si>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</si>
  <si>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</si>
  <si>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</si>
  <si>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</si>
  <si>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</si>
  <si>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</si>
  <si>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</si>
  <si>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</si>
  <si>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</si>
  <si>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</si>
  <si>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</si>
  <si>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</si>
  <si>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</si>
  <si>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</si>
  <si>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</si>
  <si>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</si>
  <si>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</si>
  <si>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</si>
  <si>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</si>
  <si>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</si>
  <si>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</si>
  <si>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</si>
  <si>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</si>
  <si>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</si>
  <si>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</si>
  <si>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</si>
  <si>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</si>
  <si>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</si>
  <si>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</si>
  <si>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</si>
  <si>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</si>
  <si>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</si>
  <si>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</si>
  <si>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</si>
  <si>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</si>
  <si>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</si>
  <si>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</si>
  <si>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</si>
  <si>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</si>
  <si>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</si>
  <si>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</si>
  <si>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</si>
  <si>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</si>
  <si>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</si>
  <si>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</si>
  <si>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</si>
  <si>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</si>
  <si>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</si>
  <si>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</si>
  <si>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</si>
  <si>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</si>
  <si>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</si>
  <si>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</si>
  <si>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</si>
  <si>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</si>
  <si>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</si>
  <si>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</si>
  <si>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</si>
  <si>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</si>
  <si>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</si>
  <si>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</si>
  <si>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</si>
  <si>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</si>
  <si>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</si>
  <si>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</si>
  <si>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</si>
  <si>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</si>
  <si>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</si>
  <si>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</si>
  <si>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</si>
  <si>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</si>
  <si>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</si>
  <si>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</si>
  <si>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</si>
  <si>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</si>
  <si>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</si>
  <si>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</si>
  <si>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</si>
  <si>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</si>
  <si>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</si>
  <si>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</si>
  <si>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</si>
  <si>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</si>
  <si>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</si>
  <si>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</si>
  <si>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</si>
  <si>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</si>
  <si>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</si>
  <si>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</si>
  <si>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</si>
  <si>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</si>
  <si>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</si>
  <si>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</si>
  <si>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</si>
  <si>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</si>
  <si>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</si>
  <si>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</si>
  <si>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</si>
  <si>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</si>
  <si>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</si>
  <si>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</si>
  <si>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</si>
  <si>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</si>
  <si>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</si>
  <si>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</si>
  <si>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</si>
  <si>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</si>
  <si>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</si>
  <si>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</si>
  <si>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</si>
  <si>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</si>
  <si>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</si>
  <si>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</si>
  <si>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</si>
  <si>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</si>
  <si>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</si>
  <si>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</si>
  <si>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</si>
  <si>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</si>
  <si>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</si>
  <si>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</si>
  <si>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</si>
  <si>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1-1038-90</t>
  </si>
  <si>
    <t>Рабочий строитель среднего разряда 3,8</t>
  </si>
  <si>
    <t>чел.-ч</t>
  </si>
  <si>
    <t>331601</t>
  </si>
  <si>
    <t>ТСЭМ Московской обл., 331601, приказ Минстроя России №675/пр от 28.02.2017 № 264/пр</t>
  </si>
  <si>
    <t>Пила с карбюраторным двигателем</t>
  </si>
  <si>
    <t>маш.-ч</t>
  </si>
  <si>
    <t>1-1020-90</t>
  </si>
  <si>
    <t>Рабочий строитель среднего разряда 2</t>
  </si>
  <si>
    <t>Затраты труда машинистов</t>
  </si>
  <si>
    <t>чел.час</t>
  </si>
  <si>
    <t>010311</t>
  </si>
  <si>
    <t>ТСЭМ Московской обл., 010311, приказ Минстроя России №675/пр от 28.02.2017 № 264/пр</t>
  </si>
  <si>
    <t>Тракторы на гусеничном ходу при работе на других видах строительства 59 кВт (80 л.с.)</t>
  </si>
  <si>
    <t>1-1028-90</t>
  </si>
  <si>
    <t>Рабочий строитель среднего разряда 2,8</t>
  </si>
  <si>
    <t>090503</t>
  </si>
  <si>
    <t>ТСЭМ Московской обл., 090503, приказ Минстроя России №675/пр от 28.02.2017 № 264/пр</t>
  </si>
  <si>
    <t>Корчеватели-собиратели с трактором 118 кВт (160 л.с.)</t>
  </si>
  <si>
    <t>090501</t>
  </si>
  <si>
    <t>ТСЭМ Московской обл., 090501, приказ Минстроя России №675/пр от 28.02.2017 № 264/пр</t>
  </si>
  <si>
    <t>Корчеватели-собиратели с трактором 79 кВт (108 л.с.)</t>
  </si>
  <si>
    <t>070151</t>
  </si>
  <si>
    <t>ТСЭМ Московской обл., 070151, приказ Минстроя России №675/пр от 28.02.2017 № 264/пр</t>
  </si>
  <si>
    <t>Бульдозеры при работе на других видах строительства 118 кВт (160 л.с.)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</si>
  <si>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</si>
  <si>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</si>
  <si>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</si>
  <si>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010312</t>
  </si>
  <si>
    <t>ТСЭМ Московской обл., 010312, приказ Минстроя России №675/пр от 28.02.2017 № 264/пр</t>
  </si>
  <si>
    <t>Тракторы на гусеничном ходу при работе на других видах строительства 79 кВт (108 л.с.)</t>
  </si>
  <si>
    <t>090601</t>
  </si>
  <si>
    <t>ТСЭМ Московской обл., 090601, приказ Минстроя России №675/пр от 28.02.2017 № 264/пр</t>
  </si>
  <si>
    <t>Кусторезы навесные с гидравлическим управлением на тракторе 79 кВт (108 л.с.)</t>
  </si>
  <si>
    <t>090101</t>
  </si>
  <si>
    <t>ТСЭМ Московской обл., 090101, приказ Минстроя России №675/пр от 28.02.2017 № 264/пр</t>
  </si>
  <si>
    <t>Бороны корчевальные (без трактора)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</si>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</sst>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4" fillId="0" borderId="0" xfId="0" applyFont="1"/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9" fillId="0" borderId="2" xfId="0" applyNumberFormat="1" applyFont="1" applyBorder="1" applyAlignment="1">
      <alignment horizontal="left"/>
    </xf>
    <xf numFmtId="0" fontId="14" fillId="0" borderId="0" xfId="0" applyFont="1" applyAlignment="1">
      <alignment horizontal="left" wrapText="1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8"/>
  <sheetViews>
    <sheetView tabSelected="1" zoomScaleNormal="100" workbookViewId="0">
      <selection activeCell="B15" sqref="B15:K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76" t="s">
        <v>251</v>
      </c>
      <c r="C3" s="76"/>
      <c r="D3" s="76"/>
      <c r="E3" s="76"/>
      <c r="F3" s="11"/>
      <c r="G3" s="11"/>
      <c r="H3" s="76" t="s">
        <v>252</v>
      </c>
      <c r="I3" s="76"/>
      <c r="J3" s="76"/>
      <c r="K3" s="76"/>
      <c r="L3" s="76"/>
    </row>
    <row r="4" spans="1:12" ht="14.25" x14ac:dyDescent="0.2">
      <c r="A4" s="11"/>
      <c r="B4" s="77"/>
      <c r="C4" s="77"/>
      <c r="D4" s="77"/>
      <c r="E4" s="77"/>
      <c r="F4" s="11"/>
      <c r="G4" s="11"/>
      <c r="H4" s="77"/>
      <c r="I4" s="77"/>
      <c r="J4" s="77"/>
      <c r="K4" s="77"/>
      <c r="L4" s="77"/>
    </row>
    <row r="5" spans="1:12" ht="14.25" x14ac:dyDescent="0.2">
      <c r="A5" s="13"/>
      <c r="B5" s="13"/>
      <c r="C5" s="14"/>
      <c r="D5" s="14"/>
      <c r="E5" s="14"/>
      <c r="F5" s="11"/>
      <c r="G5" s="11"/>
      <c r="H5" s="15"/>
      <c r="I5" s="14"/>
      <c r="J5" s="14"/>
      <c r="K5" s="14"/>
      <c r="L5" s="15"/>
    </row>
    <row r="6" spans="1:12" ht="14.25" x14ac:dyDescent="0.2">
      <c r="A6" s="15"/>
      <c r="B6" s="77" t="str">
        <f>CONCATENATE("______________________ ", IF(Source!AL12&lt;&gt;"", Source!AL12, ""))</f>
        <v xml:space="preserve">______________________ </v>
      </c>
      <c r="C6" s="77"/>
      <c r="D6" s="77"/>
      <c r="E6" s="77"/>
      <c r="F6" s="11"/>
      <c r="G6" s="11"/>
      <c r="H6" s="77" t="str">
        <f>CONCATENATE("______________________ ", IF(Source!AH12&lt;&gt;"", Source!AH12, ""))</f>
        <v xml:space="preserve">______________________ </v>
      </c>
      <c r="I6" s="77"/>
      <c r="J6" s="77"/>
      <c r="K6" s="77"/>
      <c r="L6" s="77"/>
    </row>
    <row r="7" spans="1:12" ht="14.25" x14ac:dyDescent="0.2">
      <c r="A7" s="16"/>
      <c r="B7" s="73" t="s">
        <v>253</v>
      </c>
      <c r="C7" s="73"/>
      <c r="D7" s="73"/>
      <c r="E7" s="73"/>
      <c r="F7" s="11"/>
      <c r="G7" s="11"/>
      <c r="H7" s="73" t="s">
        <v>253</v>
      </c>
      <c r="I7" s="73"/>
      <c r="J7" s="73"/>
      <c r="K7" s="73"/>
      <c r="L7" s="73"/>
    </row>
    <row r="10" spans="1:12" ht="15.75" x14ac:dyDescent="0.25">
      <c r="A10" s="1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16"/>
    </row>
    <row r="11" spans="1:12" ht="14.25" x14ac:dyDescent="0.2">
      <c r="A11" s="17"/>
      <c r="B11" s="74" t="s">
        <v>254</v>
      </c>
      <c r="C11" s="74"/>
      <c r="D11" s="74"/>
      <c r="E11" s="74"/>
      <c r="F11" s="74"/>
      <c r="G11" s="74"/>
      <c r="H11" s="74"/>
      <c r="I11" s="74"/>
      <c r="J11" s="74"/>
      <c r="K11" s="74"/>
      <c r="L11" s="16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75" t="s">
        <v>255</v>
      </c>
      <c r="G13" s="75"/>
      <c r="H13" s="71">
        <f>IF(Source!F12&lt;&gt;"Новый объект", Source!F12, "")</f>
        <v>10</v>
      </c>
      <c r="I13" s="71"/>
      <c r="J13" s="71"/>
      <c r="K13" s="71"/>
      <c r="L13" s="18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19"/>
      <c r="B15" s="67" t="str">
        <f>CONCATENATE( "ЛОКАЛЬНАЯ СМЕТА № ",IF(Source!F12&lt;&gt;"Новый объект", Source!F12, ""))</f>
        <v>ЛОКАЛЬНАЯ СМЕТА № 10</v>
      </c>
      <c r="C15" s="67"/>
      <c r="D15" s="67"/>
      <c r="E15" s="67"/>
      <c r="F15" s="67"/>
      <c r="G15" s="67"/>
      <c r="H15" s="67"/>
      <c r="I15" s="67"/>
      <c r="J15" s="67"/>
      <c r="K15" s="67"/>
      <c r="L15" s="19"/>
    </row>
    <row r="16" spans="1:12" ht="15.75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19"/>
    </row>
    <row r="17" spans="1:12" ht="18" hidden="1" x14ac:dyDescent="0.25">
      <c r="A17" s="19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19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69" t="str">
        <f>IF(Source!G12&lt;&gt;"Новый объект", Source!G12, "")</f>
        <v>Вырубка и подготовка просеки</v>
      </c>
      <c r="C19" s="69"/>
      <c r="D19" s="69"/>
      <c r="E19" s="69"/>
      <c r="F19" s="69"/>
      <c r="G19" s="69"/>
      <c r="H19" s="69"/>
      <c r="I19" s="69"/>
      <c r="J19" s="69"/>
      <c r="K19" s="69"/>
      <c r="L19" s="21"/>
    </row>
    <row r="20" spans="1:12" ht="14.25" x14ac:dyDescent="0.2">
      <c r="A20" s="11"/>
      <c r="B20" s="70" t="s">
        <v>256</v>
      </c>
      <c r="C20" s="70"/>
      <c r="D20" s="70"/>
      <c r="E20" s="70"/>
      <c r="F20" s="70"/>
      <c r="G20" s="70"/>
      <c r="H20" s="70"/>
      <c r="I20" s="70"/>
      <c r="J20" s="70"/>
      <c r="K20" s="70"/>
      <c r="L20" s="16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71" t="str">
        <f>CONCATENATE("Основание: ", Source!J12)</f>
        <v>Основание: Типовые проекты 3.407.1-143  выпуск 2, 3.407-150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22"/>
      <c r="F25" s="22"/>
      <c r="G25" s="72" t="s">
        <v>257</v>
      </c>
      <c r="H25" s="72"/>
      <c r="I25" s="72" t="s">
        <v>258</v>
      </c>
      <c r="J25" s="72"/>
      <c r="K25" s="11"/>
      <c r="L25" s="11"/>
    </row>
    <row r="26" spans="1:12" ht="15" x14ac:dyDescent="0.25">
      <c r="A26" s="11"/>
      <c r="B26" s="11"/>
      <c r="C26" s="63" t="s">
        <v>259</v>
      </c>
      <c r="D26" s="63"/>
      <c r="E26" s="63"/>
      <c r="F26" s="63"/>
      <c r="G26" s="64">
        <f>SUM(O1:O138)/1000</f>
        <v>14.314539999999999</v>
      </c>
      <c r="H26" s="64"/>
      <c r="I26" s="64">
        <f>(Source!F130/1000)</f>
        <v>292.73245000000003</v>
      </c>
      <c r="J26" s="64"/>
      <c r="K26" s="65" t="s">
        <v>260</v>
      </c>
      <c r="L26" s="65"/>
    </row>
    <row r="27" spans="1:12" ht="14.25" x14ac:dyDescent="0.2">
      <c r="A27" s="11"/>
      <c r="B27" s="11"/>
      <c r="C27" s="66" t="s">
        <v>261</v>
      </c>
      <c r="D27" s="66"/>
      <c r="E27" s="66"/>
      <c r="F27" s="66"/>
      <c r="G27" s="64">
        <f>SUM(W1:W138)/1000</f>
        <v>14.314539999999999</v>
      </c>
      <c r="H27" s="64"/>
      <c r="I27" s="64">
        <f>(Source!F119)/1000</f>
        <v>292.73245000000003</v>
      </c>
      <c r="J27" s="64"/>
      <c r="K27" s="65" t="s">
        <v>260</v>
      </c>
      <c r="L27" s="65"/>
    </row>
    <row r="28" spans="1:12" ht="14.25" x14ac:dyDescent="0.2">
      <c r="A28" s="11"/>
      <c r="B28" s="11"/>
      <c r="C28" s="66" t="s">
        <v>262</v>
      </c>
      <c r="D28" s="66"/>
      <c r="E28" s="66"/>
      <c r="F28" s="66"/>
      <c r="G28" s="64">
        <f>SUM(X1:X138)/1000</f>
        <v>0</v>
      </c>
      <c r="H28" s="64"/>
      <c r="I28" s="64">
        <f>(Source!F120)/1000</f>
        <v>0</v>
      </c>
      <c r="J28" s="64"/>
      <c r="K28" s="65" t="s">
        <v>260</v>
      </c>
      <c r="L28" s="65"/>
    </row>
    <row r="29" spans="1:12" ht="14.25" x14ac:dyDescent="0.2">
      <c r="A29" s="11"/>
      <c r="B29" s="11"/>
      <c r="C29" s="66" t="s">
        <v>263</v>
      </c>
      <c r="D29" s="66"/>
      <c r="E29" s="66"/>
      <c r="F29" s="66"/>
      <c r="G29" s="64">
        <f>SUM(Y1:Y138)/1000</f>
        <v>0</v>
      </c>
      <c r="H29" s="64"/>
      <c r="I29" s="64">
        <f>(Source!F111)/1000</f>
        <v>0</v>
      </c>
      <c r="J29" s="64"/>
      <c r="K29" s="65" t="s">
        <v>260</v>
      </c>
      <c r="L29" s="65"/>
    </row>
    <row r="30" spans="1:12" ht="14.25" x14ac:dyDescent="0.2">
      <c r="A30" s="11"/>
      <c r="B30" s="11"/>
      <c r="C30" s="66" t="s">
        <v>264</v>
      </c>
      <c r="D30" s="66"/>
      <c r="E30" s="66"/>
      <c r="F30" s="66"/>
      <c r="G30" s="64">
        <f>SUM(Z1:Z138)/1000</f>
        <v>0</v>
      </c>
      <c r="H30" s="64"/>
      <c r="I30" s="64">
        <f>(Source!F121+Source!F122)/1000</f>
        <v>0</v>
      </c>
      <c r="J30" s="64"/>
      <c r="K30" s="65" t="s">
        <v>260</v>
      </c>
      <c r="L30" s="65"/>
    </row>
    <row r="31" spans="1:12" ht="15" x14ac:dyDescent="0.25">
      <c r="A31" s="11"/>
      <c r="B31" s="11"/>
      <c r="C31" s="63" t="s">
        <v>265</v>
      </c>
      <c r="D31" s="63"/>
      <c r="E31" s="63"/>
      <c r="F31" s="63"/>
      <c r="G31" s="64">
        <f>I31</f>
        <v>314.005</v>
      </c>
      <c r="H31" s="64"/>
      <c r="I31" s="64">
        <f>(Source!F124+Source!F125)</f>
        <v>314.005</v>
      </c>
      <c r="J31" s="64"/>
      <c r="K31" s="65" t="s">
        <v>266</v>
      </c>
      <c r="L31" s="65"/>
    </row>
    <row r="32" spans="1:12" ht="15" x14ac:dyDescent="0.25">
      <c r="A32" s="11"/>
      <c r="B32" s="11"/>
      <c r="C32" s="63" t="s">
        <v>267</v>
      </c>
      <c r="D32" s="63"/>
      <c r="E32" s="63"/>
      <c r="F32" s="63"/>
      <c r="G32" s="64">
        <f>SUM(R1:R138)/1000</f>
        <v>3.0727700000000002</v>
      </c>
      <c r="H32" s="64"/>
      <c r="I32" s="64">
        <f>(Source!F117+ Source!F116)/1000</f>
        <v>106.19489999999999</v>
      </c>
      <c r="J32" s="64"/>
      <c r="K32" s="65" t="s">
        <v>260</v>
      </c>
      <c r="L32" s="65"/>
    </row>
    <row r="33" spans="1:22" ht="14.25" hidden="1" x14ac:dyDescent="0.2">
      <c r="A33" s="11"/>
      <c r="B33" s="11"/>
      <c r="C33" s="66" t="s">
        <v>115</v>
      </c>
      <c r="D33" s="66"/>
      <c r="E33" s="66"/>
      <c r="F33" s="66"/>
      <c r="G33" s="64"/>
      <c r="H33" s="64"/>
      <c r="I33" s="64"/>
      <c r="J33" s="64"/>
      <c r="K33" s="23" t="s">
        <v>260</v>
      </c>
      <c r="L33" s="11"/>
    </row>
    <row r="34" spans="1:22" ht="15" x14ac:dyDescent="0.25">
      <c r="A34" s="11"/>
      <c r="B34" s="11"/>
      <c r="C34" s="24"/>
      <c r="D34" s="24"/>
      <c r="E34" s="24"/>
      <c r="F34" s="15"/>
      <c r="G34" s="25"/>
      <c r="H34" s="25"/>
      <c r="I34" s="25"/>
      <c r="J34" s="25"/>
      <c r="K34" s="25"/>
      <c r="L34" s="25"/>
    </row>
    <row r="35" spans="1:22" ht="15" hidden="1" x14ac:dyDescent="0.2">
      <c r="A35" s="15" t="s">
        <v>268</v>
      </c>
      <c r="B35" s="11"/>
      <c r="C35" s="11"/>
      <c r="D35" s="13"/>
      <c r="E35" s="11"/>
      <c r="F35" s="11"/>
      <c r="G35" s="26"/>
      <c r="H35" s="26"/>
      <c r="I35" s="27"/>
      <c r="J35" s="26"/>
      <c r="K35" s="26"/>
      <c r="L35" s="26"/>
    </row>
    <row r="36" spans="1:22" ht="15" hidden="1" x14ac:dyDescent="0.2">
      <c r="A36" s="15" t="s">
        <v>269</v>
      </c>
      <c r="B36" s="11"/>
      <c r="C36" s="11"/>
      <c r="D36" s="13"/>
      <c r="E36" s="11"/>
      <c r="F36" s="11"/>
      <c r="G36" s="26"/>
      <c r="H36" s="26"/>
      <c r="I36" s="27"/>
      <c r="J36" s="26"/>
      <c r="K36" s="26"/>
      <c r="L36" s="26"/>
    </row>
    <row r="37" spans="1:22" ht="15" hidden="1" x14ac:dyDescent="0.2">
      <c r="A37" s="11"/>
      <c r="B37" s="11"/>
      <c r="C37" s="10"/>
      <c r="D37" s="10"/>
      <c r="E37" s="10"/>
      <c r="F37" s="10"/>
      <c r="G37" s="26"/>
      <c r="H37" s="26"/>
      <c r="I37" s="27"/>
      <c r="J37" s="26"/>
      <c r="K37" s="26"/>
      <c r="L37" s="26"/>
    </row>
    <row r="38" spans="1:22" ht="14.25" x14ac:dyDescent="0.2">
      <c r="A38" s="61" t="s">
        <v>282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</row>
    <row r="39" spans="1:22" ht="57" x14ac:dyDescent="0.2">
      <c r="A39" s="28" t="s">
        <v>270</v>
      </c>
      <c r="B39" s="28" t="s">
        <v>271</v>
      </c>
      <c r="C39" s="28" t="s">
        <v>272</v>
      </c>
      <c r="D39" s="28" t="s">
        <v>273</v>
      </c>
      <c r="E39" s="28" t="s">
        <v>274</v>
      </c>
      <c r="F39" s="28" t="s">
        <v>275</v>
      </c>
      <c r="G39" s="28" t="s">
        <v>276</v>
      </c>
      <c r="H39" s="28" t="s">
        <v>277</v>
      </c>
      <c r="I39" s="28" t="s">
        <v>278</v>
      </c>
      <c r="J39" s="28" t="s">
        <v>279</v>
      </c>
      <c r="K39" s="28" t="s">
        <v>280</v>
      </c>
      <c r="L39" s="28" t="s">
        <v>281</v>
      </c>
    </row>
    <row r="40" spans="1:22" ht="14.25" x14ac:dyDescent="0.2">
      <c r="A40" s="29">
        <v>1</v>
      </c>
      <c r="B40" s="29">
        <v>2</v>
      </c>
      <c r="C40" s="29">
        <v>3</v>
      </c>
      <c r="D40" s="29">
        <v>4</v>
      </c>
      <c r="E40" s="29">
        <v>5</v>
      </c>
      <c r="F40" s="29">
        <v>6</v>
      </c>
      <c r="G40" s="29">
        <v>7</v>
      </c>
      <c r="H40" s="29">
        <v>8</v>
      </c>
      <c r="I40" s="29">
        <v>9</v>
      </c>
      <c r="J40" s="29">
        <v>10</v>
      </c>
      <c r="K40" s="29">
        <v>11</v>
      </c>
      <c r="L40" s="30">
        <v>12</v>
      </c>
    </row>
    <row r="42" spans="1:22" ht="16.5" x14ac:dyDescent="0.25">
      <c r="A42" s="58" t="str">
        <f>CONCATENATE("Локальная смета: ",IF(Source!G20&lt;&gt;"Новая локальная смета", Source!G20, ""))</f>
        <v>Локальная смета: Вырубка и подготовка просеки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4" spans="1:22" ht="16.5" x14ac:dyDescent="0.25">
      <c r="A44" s="58" t="str">
        <f>CONCATENATE("Раздел: ",IF(Source!G24&lt;&gt;"Новый раздел", Source!G24, ""))</f>
        <v>Раздел: Строительные работы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</row>
    <row r="45" spans="1:22" ht="42.75" x14ac:dyDescent="0.2">
      <c r="A45" s="52">
        <v>1</v>
      </c>
      <c r="B45" s="52" t="str">
        <f>Source!F28</f>
        <v>01-02-099-12</v>
      </c>
      <c r="C45" s="52" t="str">
        <f>Source!G28</f>
        <v>Валка деревьев твердых пород и лиственницы с корня, диаметр стволов более 32 см</v>
      </c>
      <c r="D45" s="38" t="str">
        <f>Source!H28</f>
        <v>100 деревьев</v>
      </c>
      <c r="E45" s="10">
        <f>Source!I28</f>
        <v>1.5</v>
      </c>
      <c r="F45" s="39">
        <f>Source!AL28+Source!AM28+Source!AO28</f>
        <v>280.73</v>
      </c>
      <c r="G45" s="40"/>
      <c r="H45" s="39"/>
      <c r="I45" s="40" t="str">
        <f>Source!BO28</f>
        <v>01-02-099-12</v>
      </c>
      <c r="J45" s="40"/>
      <c r="K45" s="39"/>
      <c r="L45" s="41"/>
      <c r="S45">
        <f>ROUND((Source!FX28/100)*((ROUND(Source!AF28*Source!I28, 2)+ROUND(Source!AE28*Source!I28, 2))), 2)</f>
        <v>285.38</v>
      </c>
      <c r="T45">
        <f>Source!X28</f>
        <v>9862.8700000000008</v>
      </c>
      <c r="U45">
        <f>ROUND((Source!FY28/100)*((ROUND(Source!AF28*Source!I28, 2)+ROUND(Source!AE28*Source!I28, 2))), 2)</f>
        <v>160.53</v>
      </c>
      <c r="V45">
        <f>Source!Y28</f>
        <v>5547.87</v>
      </c>
    </row>
    <row r="46" spans="1:22" x14ac:dyDescent="0.2">
      <c r="C46" s="31" t="str">
        <f>"Объем: "&amp;Source!I28&amp;"=150/"&amp;"100"</f>
        <v>Объем: 1,5=150/100</v>
      </c>
    </row>
    <row r="47" spans="1:22" ht="14.25" x14ac:dyDescent="0.2">
      <c r="A47" s="52"/>
      <c r="B47" s="52"/>
      <c r="C47" s="52" t="s">
        <v>283</v>
      </c>
      <c r="D47" s="38"/>
      <c r="E47" s="10"/>
      <c r="F47" s="39">
        <f>Source!AO28</f>
        <v>237.82</v>
      </c>
      <c r="G47" s="40" t="str">
        <f>Source!DG28</f>
        <v/>
      </c>
      <c r="H47" s="39">
        <f>ROUND(Source!AF28*Source!I28, 2)</f>
        <v>356.73</v>
      </c>
      <c r="I47" s="40"/>
      <c r="J47" s="40">
        <f>IF(Source!BA28&lt;&gt; 0, Source!BA28, 1)</f>
        <v>34.56</v>
      </c>
      <c r="K47" s="39">
        <f>Source!S28</f>
        <v>12328.59</v>
      </c>
      <c r="L47" s="41"/>
      <c r="R47">
        <f>H47</f>
        <v>356.73</v>
      </c>
    </row>
    <row r="48" spans="1:22" ht="14.25" x14ac:dyDescent="0.2">
      <c r="A48" s="52"/>
      <c r="B48" s="52"/>
      <c r="C48" s="52" t="s">
        <v>97</v>
      </c>
      <c r="D48" s="38"/>
      <c r="E48" s="10"/>
      <c r="F48" s="39">
        <f>Source!AM28</f>
        <v>42.91</v>
      </c>
      <c r="G48" s="40" t="str">
        <f>Source!DE28</f>
        <v/>
      </c>
      <c r="H48" s="39">
        <f>ROUND(Source!AD28*Source!I28, 2)</f>
        <v>64.37</v>
      </c>
      <c r="I48" s="40"/>
      <c r="J48" s="40">
        <f>IF(Source!BB28&lt;&gt; 0, Source!BB28, 1)</f>
        <v>12.11</v>
      </c>
      <c r="K48" s="39">
        <f>Source!Q28</f>
        <v>779.46</v>
      </c>
      <c r="L48" s="41"/>
    </row>
    <row r="49" spans="1:26" ht="14.25" x14ac:dyDescent="0.2">
      <c r="A49" s="52"/>
      <c r="B49" s="52"/>
      <c r="C49" s="52" t="s">
        <v>284</v>
      </c>
      <c r="D49" s="38" t="s">
        <v>285</v>
      </c>
      <c r="E49" s="10">
        <f>Source!BZ28</f>
        <v>80</v>
      </c>
      <c r="F49" s="54"/>
      <c r="G49" s="40"/>
      <c r="H49" s="39">
        <f>SUM(S45:S51)</f>
        <v>285.38</v>
      </c>
      <c r="I49" s="42"/>
      <c r="J49" s="36">
        <f>Source!AT28</f>
        <v>80</v>
      </c>
      <c r="K49" s="39">
        <f>SUM(T45:T51)</f>
        <v>9862.8700000000008</v>
      </c>
      <c r="L49" s="41"/>
    </row>
    <row r="50" spans="1:26" ht="14.25" x14ac:dyDescent="0.2">
      <c r="A50" s="52"/>
      <c r="B50" s="52"/>
      <c r="C50" s="52" t="s">
        <v>286</v>
      </c>
      <c r="D50" s="38" t="s">
        <v>285</v>
      </c>
      <c r="E50" s="10">
        <f>Source!CA28</f>
        <v>45</v>
      </c>
      <c r="F50" s="54"/>
      <c r="G50" s="40"/>
      <c r="H50" s="39">
        <f>SUM(U45:U51)</f>
        <v>160.53</v>
      </c>
      <c r="I50" s="42"/>
      <c r="J50" s="36">
        <f>Source!AU28</f>
        <v>45</v>
      </c>
      <c r="K50" s="39">
        <f>SUM(V45:V51)</f>
        <v>5547.87</v>
      </c>
      <c r="L50" s="41"/>
    </row>
    <row r="51" spans="1:26" ht="14.25" x14ac:dyDescent="0.2">
      <c r="A51" s="53"/>
      <c r="B51" s="53"/>
      <c r="C51" s="53" t="s">
        <v>287</v>
      </c>
      <c r="D51" s="43" t="s">
        <v>288</v>
      </c>
      <c r="E51" s="44">
        <f>Source!AQ28</f>
        <v>25.3</v>
      </c>
      <c r="F51" s="45"/>
      <c r="G51" s="46" t="str">
        <f>Source!DI28</f>
        <v/>
      </c>
      <c r="H51" s="45"/>
      <c r="I51" s="46"/>
      <c r="J51" s="46"/>
      <c r="K51" s="45"/>
      <c r="L51" s="47">
        <f>Source!U28</f>
        <v>37.950000000000003</v>
      </c>
    </row>
    <row r="52" spans="1:26" ht="15" x14ac:dyDescent="0.25">
      <c r="G52" s="57">
        <f>H47+H48+H49+H50</f>
        <v>867.01</v>
      </c>
      <c r="H52" s="57"/>
      <c r="J52" s="57">
        <f>K47+K48+K49+K50</f>
        <v>28518.789999999997</v>
      </c>
      <c r="K52" s="57"/>
      <c r="L52" s="48">
        <f>Source!U28</f>
        <v>37.950000000000003</v>
      </c>
      <c r="O52" s="32">
        <f>G52</f>
        <v>867.01</v>
      </c>
      <c r="P52" s="32">
        <f>J52</f>
        <v>28518.789999999997</v>
      </c>
      <c r="Q52" s="32">
        <f>L52</f>
        <v>37.950000000000003</v>
      </c>
      <c r="W52">
        <f>IF(Source!BI28&lt;=1,H47+H48+H49+H50, 0)</f>
        <v>867.01</v>
      </c>
      <c r="X52">
        <f>IF(Source!BI28=2,H47+H48+H49+H50, 0)</f>
        <v>0</v>
      </c>
      <c r="Y52">
        <f>IF(Source!BI28=3,H47+H48+H49+H50, 0)</f>
        <v>0</v>
      </c>
      <c r="Z52">
        <f>IF(Source!BI28=4,H47+H48+H49+H50, 0)</f>
        <v>0</v>
      </c>
    </row>
    <row r="53" spans="1:26" ht="42.75" x14ac:dyDescent="0.2">
      <c r="A53" s="52">
        <v>2</v>
      </c>
      <c r="B53" s="52" t="str">
        <f>Source!F29</f>
        <v>01-02-100-3</v>
      </c>
      <c r="C53" s="52" t="str">
        <f>Source!G29</f>
        <v>Трелевка древесины на расстояние до 300 м тракторами мощностью 59 кВт (80 л.с.), диаметр стволов свыше 30 см</v>
      </c>
      <c r="D53" s="38" t="str">
        <f>Source!H29</f>
        <v>100 хлыстов</v>
      </c>
      <c r="E53" s="10">
        <f>Source!I29</f>
        <v>1.3</v>
      </c>
      <c r="F53" s="39">
        <f>Source!AL29+Source!AM29+Source!AO29</f>
        <v>2397.58</v>
      </c>
      <c r="G53" s="40"/>
      <c r="H53" s="39"/>
      <c r="I53" s="40" t="str">
        <f>Source!BO29</f>
        <v>01-02-100-3</v>
      </c>
      <c r="J53" s="40"/>
      <c r="K53" s="39"/>
      <c r="L53" s="41"/>
      <c r="S53">
        <f>ROUND((Source!FX29/100)*((ROUND(Source!AF29*Source!I29, 2)+ROUND(Source!AE29*Source!I29, 2))), 2)</f>
        <v>744.54</v>
      </c>
      <c r="T53">
        <f>Source!X29</f>
        <v>25731.17</v>
      </c>
      <c r="U53">
        <f>ROUND((Source!FY29/100)*((ROUND(Source!AF29*Source!I29, 2)+ROUND(Source!AE29*Source!I29, 2))), 2)</f>
        <v>418.8</v>
      </c>
      <c r="V53">
        <f>Source!Y29</f>
        <v>14473.78</v>
      </c>
    </row>
    <row r="54" spans="1:26" x14ac:dyDescent="0.2">
      <c r="C54" s="31" t="str">
        <f>"Объем: "&amp;Source!I29&amp;"=130/"&amp;"100"</f>
        <v>Объем: 1,3=130/100</v>
      </c>
    </row>
    <row r="55" spans="1:26" ht="14.25" x14ac:dyDescent="0.2">
      <c r="A55" s="52"/>
      <c r="B55" s="52"/>
      <c r="C55" s="52" t="s">
        <v>283</v>
      </c>
      <c r="D55" s="38"/>
      <c r="E55" s="10"/>
      <c r="F55" s="39">
        <f>Source!AO29</f>
        <v>359.5</v>
      </c>
      <c r="G55" s="40" t="str">
        <f>Source!DG29</f>
        <v/>
      </c>
      <c r="H55" s="39">
        <f>ROUND(Source!AF29*Source!I29, 2)</f>
        <v>467.35</v>
      </c>
      <c r="I55" s="40"/>
      <c r="J55" s="40">
        <f>IF(Source!BA29&lt;&gt; 0, Source!BA29, 1)</f>
        <v>34.56</v>
      </c>
      <c r="K55" s="39">
        <f>Source!S29</f>
        <v>16151.62</v>
      </c>
      <c r="L55" s="41"/>
      <c r="R55">
        <f>H55</f>
        <v>467.35</v>
      </c>
    </row>
    <row r="56" spans="1:26" ht="14.25" x14ac:dyDescent="0.2">
      <c r="A56" s="52"/>
      <c r="B56" s="52"/>
      <c r="C56" s="52" t="s">
        <v>97</v>
      </c>
      <c r="D56" s="38"/>
      <c r="E56" s="10"/>
      <c r="F56" s="39">
        <f>Source!AM29</f>
        <v>2038.08</v>
      </c>
      <c r="G56" s="40" t="str">
        <f>Source!DE29</f>
        <v/>
      </c>
      <c r="H56" s="39">
        <f>ROUND(Source!AD29*Source!I29, 2)</f>
        <v>2649.5</v>
      </c>
      <c r="I56" s="40"/>
      <c r="J56" s="40">
        <f>IF(Source!BB29&lt;&gt; 0, Source!BB29, 1)</f>
        <v>12.75</v>
      </c>
      <c r="K56" s="39">
        <f>Source!Q29</f>
        <v>33781.18</v>
      </c>
      <c r="L56" s="41"/>
    </row>
    <row r="57" spans="1:26" ht="14.25" x14ac:dyDescent="0.2">
      <c r="A57" s="52"/>
      <c r="B57" s="52"/>
      <c r="C57" s="52" t="s">
        <v>289</v>
      </c>
      <c r="D57" s="38"/>
      <c r="E57" s="10"/>
      <c r="F57" s="39">
        <f>Source!AN29</f>
        <v>356.4</v>
      </c>
      <c r="G57" s="40" t="str">
        <f>Source!DF29</f>
        <v/>
      </c>
      <c r="H57" s="49">
        <f>ROUND(Source!AE29*Source!I29, 2)</f>
        <v>463.32</v>
      </c>
      <c r="I57" s="40"/>
      <c r="J57" s="40">
        <f>IF(Source!BS29&lt;&gt; 0, Source!BS29, 1)</f>
        <v>34.56</v>
      </c>
      <c r="K57" s="49">
        <f>Source!R29</f>
        <v>16012.34</v>
      </c>
      <c r="L57" s="41"/>
      <c r="R57">
        <f>H57</f>
        <v>463.32</v>
      </c>
    </row>
    <row r="58" spans="1:26" ht="14.25" x14ac:dyDescent="0.2">
      <c r="A58" s="52"/>
      <c r="B58" s="52"/>
      <c r="C58" s="52" t="s">
        <v>284</v>
      </c>
      <c r="D58" s="38" t="s">
        <v>285</v>
      </c>
      <c r="E58" s="10">
        <f>Source!BZ29</f>
        <v>80</v>
      </c>
      <c r="F58" s="54"/>
      <c r="G58" s="40"/>
      <c r="H58" s="39">
        <f>SUM(S53:S60)</f>
        <v>744.54</v>
      </c>
      <c r="I58" s="42"/>
      <c r="J58" s="36">
        <f>Source!AT29</f>
        <v>80</v>
      </c>
      <c r="K58" s="39">
        <f>SUM(T53:T60)</f>
        <v>25731.17</v>
      </c>
      <c r="L58" s="41"/>
    </row>
    <row r="59" spans="1:26" ht="14.25" x14ac:dyDescent="0.2">
      <c r="A59" s="52"/>
      <c r="B59" s="52"/>
      <c r="C59" s="52" t="s">
        <v>286</v>
      </c>
      <c r="D59" s="38" t="s">
        <v>285</v>
      </c>
      <c r="E59" s="10">
        <f>Source!CA29</f>
        <v>45</v>
      </c>
      <c r="F59" s="54"/>
      <c r="G59" s="40"/>
      <c r="H59" s="39">
        <f>SUM(U53:U60)</f>
        <v>418.8</v>
      </c>
      <c r="I59" s="42"/>
      <c r="J59" s="36">
        <f>Source!AU29</f>
        <v>45</v>
      </c>
      <c r="K59" s="39">
        <f>SUM(V53:V60)</f>
        <v>14473.78</v>
      </c>
      <c r="L59" s="41"/>
    </row>
    <row r="60" spans="1:26" ht="14.25" x14ac:dyDescent="0.2">
      <c r="A60" s="53"/>
      <c r="B60" s="53"/>
      <c r="C60" s="53" t="s">
        <v>287</v>
      </c>
      <c r="D60" s="43" t="s">
        <v>288</v>
      </c>
      <c r="E60" s="44">
        <f>Source!AQ29</f>
        <v>46.09</v>
      </c>
      <c r="F60" s="45"/>
      <c r="G60" s="46" t="str">
        <f>Source!DI29</f>
        <v/>
      </c>
      <c r="H60" s="45"/>
      <c r="I60" s="46"/>
      <c r="J60" s="46"/>
      <c r="K60" s="45"/>
      <c r="L60" s="47">
        <f>Source!U29</f>
        <v>59.917000000000009</v>
      </c>
    </row>
    <row r="61" spans="1:26" ht="15" x14ac:dyDescent="0.25">
      <c r="G61" s="57">
        <f>H55+H56+H58+H59</f>
        <v>4280.1899999999996</v>
      </c>
      <c r="H61" s="57"/>
      <c r="J61" s="57">
        <f>K55+K56+K58+K59</f>
        <v>90137.75</v>
      </c>
      <c r="K61" s="57"/>
      <c r="L61" s="48">
        <f>Source!U29</f>
        <v>59.917000000000009</v>
      </c>
      <c r="O61" s="32">
        <f>G61</f>
        <v>4280.1899999999996</v>
      </c>
      <c r="P61" s="32">
        <f>J61</f>
        <v>90137.75</v>
      </c>
      <c r="Q61" s="32">
        <f>L61</f>
        <v>59.917000000000009</v>
      </c>
      <c r="W61">
        <f>IF(Source!BI29&lt;=1,H55+H56+H58+H59, 0)</f>
        <v>4280.1899999999996</v>
      </c>
      <c r="X61">
        <f>IF(Source!BI29=2,H55+H56+H58+H59, 0)</f>
        <v>0</v>
      </c>
      <c r="Y61">
        <f>IF(Source!BI29=3,H55+H56+H58+H59, 0)</f>
        <v>0</v>
      </c>
      <c r="Z61">
        <f>IF(Source!BI29=4,H55+H56+H58+H59, 0)</f>
        <v>0</v>
      </c>
    </row>
    <row r="62" spans="1:26" ht="42.75" x14ac:dyDescent="0.2">
      <c r="A62" s="52">
        <v>3</v>
      </c>
      <c r="B62" s="52" t="str">
        <f>Source!F30</f>
        <v>01-02-101-14</v>
      </c>
      <c r="C62" s="52" t="str">
        <f>Source!G30</f>
        <v>Разделка древесины твердых пород и лиственницы, полученной от валки леса, диаметр стволов более 32 см</v>
      </c>
      <c r="D62" s="38" t="str">
        <f>Source!H30</f>
        <v>100 деревьев</v>
      </c>
      <c r="E62" s="10">
        <f>Source!I30</f>
        <v>1.3</v>
      </c>
      <c r="F62" s="39">
        <f>Source!AL30+Source!AM30+Source!AO30</f>
        <v>995.55000000000007</v>
      </c>
      <c r="G62" s="40"/>
      <c r="H62" s="39"/>
      <c r="I62" s="40" t="str">
        <f>Source!BO30</f>
        <v>01-02-101-14</v>
      </c>
      <c r="J62" s="40"/>
      <c r="K62" s="39"/>
      <c r="L62" s="41"/>
      <c r="S62">
        <f>ROUND((Source!FX30/100)*((ROUND(Source!AF30*Source!I30, 2)+ROUND(Source!AE30*Source!I30, 2))), 2)</f>
        <v>861.06</v>
      </c>
      <c r="T62">
        <f>Source!X30</f>
        <v>29758.15</v>
      </c>
      <c r="U62">
        <f>ROUND((Source!FY30/100)*((ROUND(Source!AF30*Source!I30, 2)+ROUND(Source!AE30*Source!I30, 2))), 2)</f>
        <v>484.34</v>
      </c>
      <c r="V62">
        <f>Source!Y30</f>
        <v>16738.96</v>
      </c>
    </row>
    <row r="63" spans="1:26" x14ac:dyDescent="0.2">
      <c r="C63" s="31" t="str">
        <f>"Объем: "&amp;Source!I30&amp;"=130/"&amp;"100"</f>
        <v>Объем: 1,3=130/100</v>
      </c>
    </row>
    <row r="64" spans="1:26" ht="14.25" x14ac:dyDescent="0.2">
      <c r="A64" s="52"/>
      <c r="B64" s="52"/>
      <c r="C64" s="52" t="s">
        <v>283</v>
      </c>
      <c r="D64" s="38"/>
      <c r="E64" s="10"/>
      <c r="F64" s="39">
        <f>Source!AO30</f>
        <v>827.94</v>
      </c>
      <c r="G64" s="40" t="str">
        <f>Source!DG30</f>
        <v/>
      </c>
      <c r="H64" s="39">
        <f>ROUND(Source!AF30*Source!I30, 2)</f>
        <v>1076.32</v>
      </c>
      <c r="I64" s="40"/>
      <c r="J64" s="40">
        <f>IF(Source!BA30&lt;&gt; 0, Source!BA30, 1)</f>
        <v>34.56</v>
      </c>
      <c r="K64" s="39">
        <f>Source!S30</f>
        <v>37197.69</v>
      </c>
      <c r="L64" s="41"/>
      <c r="R64">
        <f>H64</f>
        <v>1076.32</v>
      </c>
    </row>
    <row r="65" spans="1:26" ht="14.25" x14ac:dyDescent="0.2">
      <c r="A65" s="52"/>
      <c r="B65" s="52"/>
      <c r="C65" s="52" t="s">
        <v>97</v>
      </c>
      <c r="D65" s="38"/>
      <c r="E65" s="10"/>
      <c r="F65" s="39">
        <f>Source!AM30</f>
        <v>167.61</v>
      </c>
      <c r="G65" s="40" t="str">
        <f>Source!DE30</f>
        <v/>
      </c>
      <c r="H65" s="39">
        <f>ROUND(Source!AD30*Source!I30, 2)</f>
        <v>217.89</v>
      </c>
      <c r="I65" s="40"/>
      <c r="J65" s="40">
        <f>IF(Source!BB30&lt;&gt; 0, Source!BB30, 1)</f>
        <v>12.11</v>
      </c>
      <c r="K65" s="39">
        <f>Source!Q30</f>
        <v>2638.68</v>
      </c>
      <c r="L65" s="41"/>
    </row>
    <row r="66" spans="1:26" ht="14.25" x14ac:dyDescent="0.2">
      <c r="A66" s="52"/>
      <c r="B66" s="52"/>
      <c r="C66" s="52" t="s">
        <v>284</v>
      </c>
      <c r="D66" s="38" t="s">
        <v>285</v>
      </c>
      <c r="E66" s="10">
        <f>Source!BZ30</f>
        <v>80</v>
      </c>
      <c r="F66" s="54"/>
      <c r="G66" s="40"/>
      <c r="H66" s="39">
        <f>SUM(S62:S68)</f>
        <v>861.06</v>
      </c>
      <c r="I66" s="42"/>
      <c r="J66" s="36">
        <f>Source!AT30</f>
        <v>80</v>
      </c>
      <c r="K66" s="39">
        <f>SUM(T62:T68)</f>
        <v>29758.15</v>
      </c>
      <c r="L66" s="41"/>
    </row>
    <row r="67" spans="1:26" ht="14.25" x14ac:dyDescent="0.2">
      <c r="A67" s="52"/>
      <c r="B67" s="52"/>
      <c r="C67" s="52" t="s">
        <v>286</v>
      </c>
      <c r="D67" s="38" t="s">
        <v>285</v>
      </c>
      <c r="E67" s="10">
        <f>Source!CA30</f>
        <v>45</v>
      </c>
      <c r="F67" s="54"/>
      <c r="G67" s="40"/>
      <c r="H67" s="39">
        <f>SUM(U62:U68)</f>
        <v>484.34</v>
      </c>
      <c r="I67" s="42"/>
      <c r="J67" s="36">
        <f>Source!AU30</f>
        <v>45</v>
      </c>
      <c r="K67" s="39">
        <f>SUM(V62:V68)</f>
        <v>16738.96</v>
      </c>
      <c r="L67" s="41"/>
    </row>
    <row r="68" spans="1:26" ht="14.25" x14ac:dyDescent="0.2">
      <c r="A68" s="53"/>
      <c r="B68" s="53"/>
      <c r="C68" s="53" t="s">
        <v>287</v>
      </c>
      <c r="D68" s="43" t="s">
        <v>288</v>
      </c>
      <c r="E68" s="44">
        <f>Source!AQ30</f>
        <v>98.8</v>
      </c>
      <c r="F68" s="45"/>
      <c r="G68" s="46" t="str">
        <f>Source!DI30</f>
        <v/>
      </c>
      <c r="H68" s="45"/>
      <c r="I68" s="46"/>
      <c r="J68" s="46"/>
      <c r="K68" s="45"/>
      <c r="L68" s="47">
        <f>Source!U30</f>
        <v>128.44</v>
      </c>
    </row>
    <row r="69" spans="1:26" ht="15" x14ac:dyDescent="0.25">
      <c r="G69" s="57">
        <f>H64+H65+H66+H67</f>
        <v>2639.61</v>
      </c>
      <c r="H69" s="57"/>
      <c r="J69" s="57">
        <f>K64+K65+K66+K67</f>
        <v>86333.48000000001</v>
      </c>
      <c r="K69" s="57"/>
      <c r="L69" s="48">
        <f>Source!U30</f>
        <v>128.44</v>
      </c>
      <c r="O69" s="32">
        <f>G69</f>
        <v>2639.61</v>
      </c>
      <c r="P69" s="32">
        <f>J69</f>
        <v>86333.48000000001</v>
      </c>
      <c r="Q69" s="32">
        <f>L69</f>
        <v>128.44</v>
      </c>
      <c r="W69">
        <f>IF(Source!BI30&lt;=1,H64+H65+H66+H67, 0)</f>
        <v>2639.61</v>
      </c>
      <c r="X69">
        <f>IF(Source!BI30=2,H64+H65+H66+H67, 0)</f>
        <v>0</v>
      </c>
      <c r="Y69">
        <f>IF(Source!BI30=3,H64+H65+H66+H67, 0)</f>
        <v>0</v>
      </c>
      <c r="Z69">
        <f>IF(Source!BI30=4,H64+H65+H66+H67, 0)</f>
        <v>0</v>
      </c>
    </row>
    <row r="70" spans="1:26" ht="85.5" x14ac:dyDescent="0.2">
      <c r="A70" s="52">
        <v>4</v>
      </c>
      <c r="B70" s="52" t="str">
        <f>Source!F31</f>
        <v>01-02-105-9</v>
      </c>
      <c r="C70" s="52" t="str">
        <f>Source!G31</f>
        <v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свыше 32 см</v>
      </c>
      <c r="D70" s="38" t="str">
        <f>Source!H31</f>
        <v>100 пней</v>
      </c>
      <c r="E70" s="10">
        <f>Source!I31</f>
        <v>1.3</v>
      </c>
      <c r="F70" s="39">
        <f>Source!AL31+Source!AM31+Source!AO31</f>
        <v>863.26</v>
      </c>
      <c r="G70" s="40"/>
      <c r="H70" s="39"/>
      <c r="I70" s="40" t="str">
        <f>Source!BO31</f>
        <v>01-02-105-9</v>
      </c>
      <c r="J70" s="40"/>
      <c r="K70" s="39"/>
      <c r="L70" s="41"/>
      <c r="S70">
        <f>ROUND((Source!FX31/100)*((ROUND(Source!AF31*Source!I31, 2)+ROUND(Source!AE31*Source!I31, 2))), 2)</f>
        <v>89.41</v>
      </c>
      <c r="T70">
        <f>Source!X31</f>
        <v>3089.97</v>
      </c>
      <c r="U70">
        <f>ROUND((Source!FY31/100)*((ROUND(Source!AF31*Source!I31, 2)+ROUND(Source!AE31*Source!I31, 2))), 2)</f>
        <v>50.29</v>
      </c>
      <c r="V70">
        <f>Source!Y31</f>
        <v>1738.11</v>
      </c>
    </row>
    <row r="71" spans="1:26" x14ac:dyDescent="0.2">
      <c r="C71" s="31" t="str">
        <f>"Объем: "&amp;Source!I31&amp;"=130/"&amp;"100"</f>
        <v>Объем: 1,3=130/100</v>
      </c>
    </row>
    <row r="72" spans="1:26" ht="14.25" x14ac:dyDescent="0.2">
      <c r="A72" s="52"/>
      <c r="B72" s="52"/>
      <c r="C72" s="52" t="s">
        <v>97</v>
      </c>
      <c r="D72" s="38"/>
      <c r="E72" s="10"/>
      <c r="F72" s="39">
        <f>Source!AM31</f>
        <v>863.26</v>
      </c>
      <c r="G72" s="40" t="str">
        <f>Source!DE31</f>
        <v/>
      </c>
      <c r="H72" s="39">
        <f>ROUND(Source!AD31*Source!I31, 2)</f>
        <v>1122.24</v>
      </c>
      <c r="I72" s="40"/>
      <c r="J72" s="40">
        <f>IF(Source!BB31&lt;&gt; 0, Source!BB31, 1)</f>
        <v>9.1999999999999993</v>
      </c>
      <c r="K72" s="39">
        <f>Source!Q31</f>
        <v>10324.59</v>
      </c>
      <c r="L72" s="41"/>
    </row>
    <row r="73" spans="1:26" ht="14.25" x14ac:dyDescent="0.2">
      <c r="A73" s="52"/>
      <c r="B73" s="52"/>
      <c r="C73" s="52" t="s">
        <v>289</v>
      </c>
      <c r="D73" s="38"/>
      <c r="E73" s="10"/>
      <c r="F73" s="39">
        <f>Source!AN31</f>
        <v>85.97</v>
      </c>
      <c r="G73" s="40" t="str">
        <f>Source!DF31</f>
        <v/>
      </c>
      <c r="H73" s="49">
        <f>ROUND(Source!AE31*Source!I31, 2)</f>
        <v>111.76</v>
      </c>
      <c r="I73" s="40"/>
      <c r="J73" s="40">
        <f>IF(Source!BS31&lt;&gt; 0, Source!BS31, 1)</f>
        <v>34.56</v>
      </c>
      <c r="K73" s="49">
        <f>Source!R31</f>
        <v>3862.46</v>
      </c>
      <c r="L73" s="41"/>
      <c r="R73">
        <f>H73</f>
        <v>111.76</v>
      </c>
    </row>
    <row r="74" spans="1:26" ht="14.25" x14ac:dyDescent="0.2">
      <c r="A74" s="52"/>
      <c r="B74" s="52"/>
      <c r="C74" s="52" t="s">
        <v>284</v>
      </c>
      <c r="D74" s="38" t="s">
        <v>285</v>
      </c>
      <c r="E74" s="10">
        <f>Source!BZ31</f>
        <v>80</v>
      </c>
      <c r="F74" s="54"/>
      <c r="G74" s="40"/>
      <c r="H74" s="39">
        <f>SUM(S70:S75)</f>
        <v>89.41</v>
      </c>
      <c r="I74" s="42"/>
      <c r="J74" s="36">
        <f>Source!AT31</f>
        <v>80</v>
      </c>
      <c r="K74" s="39">
        <f>SUM(T70:T75)</f>
        <v>3089.97</v>
      </c>
      <c r="L74" s="41"/>
    </row>
    <row r="75" spans="1:26" ht="14.25" x14ac:dyDescent="0.2">
      <c r="A75" s="53"/>
      <c r="B75" s="53"/>
      <c r="C75" s="53" t="s">
        <v>286</v>
      </c>
      <c r="D75" s="43" t="s">
        <v>285</v>
      </c>
      <c r="E75" s="44">
        <f>Source!CA31</f>
        <v>45</v>
      </c>
      <c r="F75" s="55"/>
      <c r="G75" s="46"/>
      <c r="H75" s="45">
        <f>SUM(U70:U75)</f>
        <v>50.29</v>
      </c>
      <c r="I75" s="50"/>
      <c r="J75" s="37">
        <f>Source!AU31</f>
        <v>45</v>
      </c>
      <c r="K75" s="45">
        <f>SUM(V70:V75)</f>
        <v>1738.11</v>
      </c>
      <c r="L75" s="51"/>
    </row>
    <row r="76" spans="1:26" ht="15" x14ac:dyDescent="0.25">
      <c r="G76" s="57">
        <f>H72+H74+H75</f>
        <v>1261.94</v>
      </c>
      <c r="H76" s="57"/>
      <c r="J76" s="57">
        <f>K72+K74+K75</f>
        <v>15152.67</v>
      </c>
      <c r="K76" s="57"/>
      <c r="L76" s="48">
        <f>Source!U31</f>
        <v>0</v>
      </c>
      <c r="O76" s="32">
        <f>G76</f>
        <v>1261.94</v>
      </c>
      <c r="P76" s="32">
        <f>J76</f>
        <v>15152.67</v>
      </c>
      <c r="Q76" s="32">
        <f>L76</f>
        <v>0</v>
      </c>
      <c r="W76">
        <f>IF(Source!BI31&lt;=1,H72+H74+H75, 0)</f>
        <v>1261.94</v>
      </c>
      <c r="X76">
        <f>IF(Source!BI31=2,H72+H74+H75, 0)</f>
        <v>0</v>
      </c>
      <c r="Y76">
        <f>IF(Source!BI31=3,H72+H74+H75, 0)</f>
        <v>0</v>
      </c>
      <c r="Z76">
        <f>IF(Source!BI31=4,H72+H74+H75, 0)</f>
        <v>0</v>
      </c>
    </row>
    <row r="77" spans="1:26" ht="42.75" x14ac:dyDescent="0.2">
      <c r="A77" s="52">
        <v>5</v>
      </c>
      <c r="B77" s="52" t="str">
        <f>Source!F32</f>
        <v>01-02-105-5</v>
      </c>
      <c r="C77" s="52" t="str">
        <f>Source!G32</f>
        <v>При перемещении пней на каждые последующие 10 м добавлять к расценке 01-02-105-02</v>
      </c>
      <c r="D77" s="38" t="str">
        <f>Source!H32</f>
        <v>100 пней</v>
      </c>
      <c r="E77" s="10">
        <f>Source!I32</f>
        <v>1.3</v>
      </c>
      <c r="F77" s="39">
        <f>Source!AL32+Source!AM32+Source!AO32</f>
        <v>55.12</v>
      </c>
      <c r="G77" s="40"/>
      <c r="H77" s="39"/>
      <c r="I77" s="40" t="str">
        <f>Source!BO32</f>
        <v>01-02-105-5</v>
      </c>
      <c r="J77" s="40"/>
      <c r="K77" s="39"/>
      <c r="L77" s="41"/>
      <c r="S77">
        <f>ROUND((Source!FX32/100)*((ROUND(Source!AF32*Source!I32, 2)+ROUND(Source!AE32*Source!I32, 2))), 2)</f>
        <v>9.2899999999999991</v>
      </c>
      <c r="T77">
        <f>Source!X32</f>
        <v>320.97000000000003</v>
      </c>
      <c r="U77">
        <f>ROUND((Source!FY32/100)*((ROUND(Source!AF32*Source!I32, 2)+ROUND(Source!AE32*Source!I32, 2))), 2)</f>
        <v>5.22</v>
      </c>
      <c r="V77">
        <f>Source!Y32</f>
        <v>180.54</v>
      </c>
    </row>
    <row r="78" spans="1:26" x14ac:dyDescent="0.2">
      <c r="C78" s="31" t="str">
        <f>"Объем: "&amp;Source!I32&amp;"=130/"&amp;"100"</f>
        <v>Объем: 1,3=130/100</v>
      </c>
    </row>
    <row r="79" spans="1:26" ht="14.25" x14ac:dyDescent="0.2">
      <c r="A79" s="52"/>
      <c r="B79" s="52"/>
      <c r="C79" s="52" t="s">
        <v>97</v>
      </c>
      <c r="D79" s="38"/>
      <c r="E79" s="10"/>
      <c r="F79" s="39">
        <f>Source!AM32</f>
        <v>55.12</v>
      </c>
      <c r="G79" s="40" t="str">
        <f>Source!DE32</f>
        <v/>
      </c>
      <c r="H79" s="39">
        <f>ROUND(Source!AD32*Source!I32, 2)</f>
        <v>71.66</v>
      </c>
      <c r="I79" s="40"/>
      <c r="J79" s="40">
        <f>IF(Source!BB32&lt;&gt; 0, Source!BB32, 1)</f>
        <v>10.49</v>
      </c>
      <c r="K79" s="39">
        <f>Source!Q32</f>
        <v>751.67</v>
      </c>
      <c r="L79" s="41"/>
    </row>
    <row r="80" spans="1:26" ht="14.25" x14ac:dyDescent="0.2">
      <c r="A80" s="52"/>
      <c r="B80" s="52"/>
      <c r="C80" s="52" t="s">
        <v>289</v>
      </c>
      <c r="D80" s="38"/>
      <c r="E80" s="10"/>
      <c r="F80" s="39">
        <f>Source!AN32</f>
        <v>8.93</v>
      </c>
      <c r="G80" s="40" t="str">
        <f>Source!DF32</f>
        <v/>
      </c>
      <c r="H80" s="49">
        <f>ROUND(Source!AE32*Source!I32, 2)</f>
        <v>11.61</v>
      </c>
      <c r="I80" s="40"/>
      <c r="J80" s="40">
        <f>IF(Source!BS32&lt;&gt; 0, Source!BS32, 1)</f>
        <v>34.56</v>
      </c>
      <c r="K80" s="49">
        <f>Source!R32</f>
        <v>401.21</v>
      </c>
      <c r="L80" s="41"/>
      <c r="R80">
        <f>H80</f>
        <v>11.61</v>
      </c>
    </row>
    <row r="81" spans="1:26" ht="14.25" x14ac:dyDescent="0.2">
      <c r="A81" s="52"/>
      <c r="B81" s="52"/>
      <c r="C81" s="52" t="s">
        <v>284</v>
      </c>
      <c r="D81" s="38" t="s">
        <v>285</v>
      </c>
      <c r="E81" s="10">
        <f>Source!BZ32</f>
        <v>80</v>
      </c>
      <c r="F81" s="54"/>
      <c r="G81" s="40"/>
      <c r="H81" s="39">
        <f>SUM(S77:S82)</f>
        <v>9.2899999999999991</v>
      </c>
      <c r="I81" s="42"/>
      <c r="J81" s="36">
        <f>Source!AT32</f>
        <v>80</v>
      </c>
      <c r="K81" s="39">
        <f>SUM(T77:T82)</f>
        <v>320.97000000000003</v>
      </c>
      <c r="L81" s="41"/>
    </row>
    <row r="82" spans="1:26" ht="14.25" x14ac:dyDescent="0.2">
      <c r="A82" s="53"/>
      <c r="B82" s="53"/>
      <c r="C82" s="53" t="s">
        <v>286</v>
      </c>
      <c r="D82" s="43" t="s">
        <v>285</v>
      </c>
      <c r="E82" s="44">
        <f>Source!CA32</f>
        <v>45</v>
      </c>
      <c r="F82" s="55"/>
      <c r="G82" s="46"/>
      <c r="H82" s="45">
        <f>SUM(U77:U82)</f>
        <v>5.22</v>
      </c>
      <c r="I82" s="50"/>
      <c r="J82" s="37">
        <f>Source!AU32</f>
        <v>45</v>
      </c>
      <c r="K82" s="45">
        <f>SUM(V77:V82)</f>
        <v>180.54</v>
      </c>
      <c r="L82" s="51"/>
    </row>
    <row r="83" spans="1:26" ht="15" x14ac:dyDescent="0.25">
      <c r="G83" s="57">
        <f>H79+H81+H82</f>
        <v>86.169999999999987</v>
      </c>
      <c r="H83" s="57"/>
      <c r="J83" s="57">
        <f>K79+K81+K82</f>
        <v>1253.1799999999998</v>
      </c>
      <c r="K83" s="57"/>
      <c r="L83" s="48">
        <f>Source!U32</f>
        <v>0</v>
      </c>
      <c r="O83" s="32">
        <f>G83</f>
        <v>86.169999999999987</v>
      </c>
      <c r="P83" s="32">
        <f>J83</f>
        <v>1253.1799999999998</v>
      </c>
      <c r="Q83" s="32">
        <f>L83</f>
        <v>0</v>
      </c>
      <c r="W83">
        <f>IF(Source!BI32&lt;=1,H79+H81+H82, 0)</f>
        <v>86.169999999999987</v>
      </c>
      <c r="X83">
        <f>IF(Source!BI32=2,H79+H81+H82, 0)</f>
        <v>0</v>
      </c>
      <c r="Y83">
        <f>IF(Source!BI32=3,H79+H81+H82, 0)</f>
        <v>0</v>
      </c>
      <c r="Z83">
        <f>IF(Source!BI32=4,H79+H81+H82, 0)</f>
        <v>0</v>
      </c>
    </row>
    <row r="84" spans="1:26" ht="42.75" x14ac:dyDescent="0.2">
      <c r="A84" s="52">
        <v>7</v>
      </c>
      <c r="B84" s="52" t="str">
        <f>Source!F34</f>
        <v>01-02-107-4</v>
      </c>
      <c r="C84" s="52" t="str">
        <f>Source!G34</f>
        <v>Засыпка ям после корчевки камней бульдозерами мощностью 118 кВт 160 л.с.)</v>
      </c>
      <c r="D84" s="38" t="str">
        <f>Source!H34</f>
        <v>100 ям</v>
      </c>
      <c r="E84" s="10">
        <f>Source!I34</f>
        <v>1.3</v>
      </c>
      <c r="F84" s="39">
        <f>Source!AL34+Source!AM34+Source!AO34</f>
        <v>204.83</v>
      </c>
      <c r="G84" s="40"/>
      <c r="H84" s="39"/>
      <c r="I84" s="40" t="str">
        <f>Source!BO34</f>
        <v>01-02-107-4</v>
      </c>
      <c r="J84" s="40"/>
      <c r="K84" s="39"/>
      <c r="L84" s="41"/>
      <c r="S84">
        <f>ROUND((Source!FX34/100)*((ROUND(Source!AF34*Source!I34, 2)+ROUND(Source!AE34*Source!I34, 2))), 2)</f>
        <v>21.9</v>
      </c>
      <c r="T84">
        <f>Source!X34</f>
        <v>756.94</v>
      </c>
      <c r="U84">
        <f>ROUND((Source!FY34/100)*((ROUND(Source!AF34*Source!I34, 2)+ROUND(Source!AE34*Source!I34, 2))), 2)</f>
        <v>12.32</v>
      </c>
      <c r="V84">
        <f>Source!Y34</f>
        <v>425.78</v>
      </c>
    </row>
    <row r="85" spans="1:26" x14ac:dyDescent="0.2">
      <c r="C85" s="31" t="str">
        <f>"Объем: "&amp;Source!I34&amp;"=130/"&amp;"100"</f>
        <v>Объем: 1,3=130/100</v>
      </c>
    </row>
    <row r="86" spans="1:26" ht="14.25" x14ac:dyDescent="0.2">
      <c r="A86" s="52"/>
      <c r="B86" s="52"/>
      <c r="C86" s="52" t="s">
        <v>97</v>
      </c>
      <c r="D86" s="38"/>
      <c r="E86" s="10"/>
      <c r="F86" s="39">
        <f>Source!AM34</f>
        <v>204.83</v>
      </c>
      <c r="G86" s="40" t="str">
        <f>Source!DE34</f>
        <v/>
      </c>
      <c r="H86" s="39">
        <f>ROUND(Source!AD34*Source!I34, 2)</f>
        <v>266.27999999999997</v>
      </c>
      <c r="I86" s="40"/>
      <c r="J86" s="40">
        <f>IF(Source!BB34&lt;&gt; 0, Source!BB34, 1)</f>
        <v>10.8</v>
      </c>
      <c r="K86" s="39">
        <f>Source!Q34</f>
        <v>2875.81</v>
      </c>
      <c r="L86" s="41"/>
    </row>
    <row r="87" spans="1:26" ht="14.25" x14ac:dyDescent="0.2">
      <c r="A87" s="52"/>
      <c r="B87" s="52"/>
      <c r="C87" s="52" t="s">
        <v>289</v>
      </c>
      <c r="D87" s="38"/>
      <c r="E87" s="10"/>
      <c r="F87" s="39">
        <f>Source!AN34</f>
        <v>21.06</v>
      </c>
      <c r="G87" s="40" t="str">
        <f>Source!DF34</f>
        <v/>
      </c>
      <c r="H87" s="49">
        <f>ROUND(Source!AE34*Source!I34, 2)</f>
        <v>27.38</v>
      </c>
      <c r="I87" s="40"/>
      <c r="J87" s="40">
        <f>IF(Source!BS34&lt;&gt; 0, Source!BS34, 1)</f>
        <v>34.56</v>
      </c>
      <c r="K87" s="49">
        <f>Source!R34</f>
        <v>946.18</v>
      </c>
      <c r="L87" s="41"/>
      <c r="R87">
        <f>H87</f>
        <v>27.38</v>
      </c>
    </row>
    <row r="88" spans="1:26" ht="14.25" x14ac:dyDescent="0.2">
      <c r="A88" s="52"/>
      <c r="B88" s="52"/>
      <c r="C88" s="52" t="s">
        <v>284</v>
      </c>
      <c r="D88" s="38" t="s">
        <v>285</v>
      </c>
      <c r="E88" s="10">
        <f>Source!BZ34</f>
        <v>80</v>
      </c>
      <c r="F88" s="54"/>
      <c r="G88" s="40"/>
      <c r="H88" s="39">
        <f>SUM(S84:S89)</f>
        <v>21.9</v>
      </c>
      <c r="I88" s="42"/>
      <c r="J88" s="36">
        <f>Source!AT34</f>
        <v>80</v>
      </c>
      <c r="K88" s="39">
        <f>SUM(T84:T89)</f>
        <v>756.94</v>
      </c>
      <c r="L88" s="41"/>
    </row>
    <row r="89" spans="1:26" ht="14.25" x14ac:dyDescent="0.2">
      <c r="A89" s="53"/>
      <c r="B89" s="53"/>
      <c r="C89" s="53" t="s">
        <v>286</v>
      </c>
      <c r="D89" s="43" t="s">
        <v>285</v>
      </c>
      <c r="E89" s="44">
        <f>Source!CA34</f>
        <v>45</v>
      </c>
      <c r="F89" s="55"/>
      <c r="G89" s="46"/>
      <c r="H89" s="45">
        <f>SUM(U84:U89)</f>
        <v>12.32</v>
      </c>
      <c r="I89" s="50"/>
      <c r="J89" s="37">
        <f>Source!AU34</f>
        <v>45</v>
      </c>
      <c r="K89" s="45">
        <f>SUM(V84:V89)</f>
        <v>425.78</v>
      </c>
      <c r="L89" s="51"/>
    </row>
    <row r="90" spans="1:26" ht="15" x14ac:dyDescent="0.25">
      <c r="G90" s="57">
        <f>H86+H88+H89</f>
        <v>300.49999999999994</v>
      </c>
      <c r="H90" s="57"/>
      <c r="J90" s="57">
        <f>K86+K88+K89</f>
        <v>4058.5299999999997</v>
      </c>
      <c r="K90" s="57"/>
      <c r="L90" s="48">
        <f>Source!U34</f>
        <v>0</v>
      </c>
      <c r="O90" s="32">
        <f>G90</f>
        <v>300.49999999999994</v>
      </c>
      <c r="P90" s="32">
        <f>J90</f>
        <v>4058.5299999999997</v>
      </c>
      <c r="Q90" s="32">
        <f>L90</f>
        <v>0</v>
      </c>
      <c r="W90">
        <f>IF(Source!BI34&lt;=1,H86+H88+H89, 0)</f>
        <v>300.49999999999994</v>
      </c>
      <c r="X90">
        <f>IF(Source!BI34=2,H86+H88+H89, 0)</f>
        <v>0</v>
      </c>
      <c r="Y90">
        <f>IF(Source!BI34=3,H86+H88+H89, 0)</f>
        <v>0</v>
      </c>
      <c r="Z90">
        <f>IF(Source!BI34=4,H86+H88+H89, 0)</f>
        <v>0</v>
      </c>
    </row>
    <row r="91" spans="1:26" ht="57" x14ac:dyDescent="0.2">
      <c r="A91" s="52">
        <v>8</v>
      </c>
      <c r="B91" s="52" t="str">
        <f>Source!F35</f>
        <v>01-02-108-2</v>
      </c>
      <c r="C91" s="52" t="str">
        <f>Source!G35</f>
        <v>Обивка земли с выкорчеванных пней корчевателями-собирателями на тракторе мощностью 79 кВт (108 л.с.), диаметр пней свыше до 24 см</v>
      </c>
      <c r="D91" s="38" t="str">
        <f>Source!H35</f>
        <v>100 пней</v>
      </c>
      <c r="E91" s="10">
        <f>Source!I35</f>
        <v>1.3</v>
      </c>
      <c r="F91" s="39">
        <f>Source!AL35+Source!AM35+Source!AO35</f>
        <v>136.91999999999999</v>
      </c>
      <c r="G91" s="40"/>
      <c r="H91" s="39"/>
      <c r="I91" s="40" t="str">
        <f>Source!BO35</f>
        <v>01-02-108-2</v>
      </c>
      <c r="J91" s="40"/>
      <c r="K91" s="39"/>
      <c r="L91" s="41"/>
      <c r="S91">
        <f>ROUND((Source!FX35/100)*((ROUND(Source!AF35*Source!I35, 2)+ROUND(Source!AE35*Source!I35, 2))), 2)</f>
        <v>23.06</v>
      </c>
      <c r="T91">
        <f>Source!X35</f>
        <v>797.2</v>
      </c>
      <c r="U91">
        <f>ROUND((Source!FY35/100)*((ROUND(Source!AF35*Source!I35, 2)+ROUND(Source!AE35*Source!I35, 2))), 2)</f>
        <v>12.97</v>
      </c>
      <c r="V91">
        <f>Source!Y35</f>
        <v>448.43</v>
      </c>
    </row>
    <row r="92" spans="1:26" x14ac:dyDescent="0.2">
      <c r="C92" s="31" t="str">
        <f>"Объем: "&amp;Source!I35&amp;"=130/"&amp;"100"</f>
        <v>Объем: 1,3=130/100</v>
      </c>
    </row>
    <row r="93" spans="1:26" ht="14.25" x14ac:dyDescent="0.2">
      <c r="A93" s="52"/>
      <c r="B93" s="52"/>
      <c r="C93" s="52" t="s">
        <v>97</v>
      </c>
      <c r="D93" s="38"/>
      <c r="E93" s="10"/>
      <c r="F93" s="39">
        <f>Source!AM35</f>
        <v>136.91999999999999</v>
      </c>
      <c r="G93" s="40" t="str">
        <f>Source!DE35</f>
        <v/>
      </c>
      <c r="H93" s="39">
        <f>ROUND(Source!AD35*Source!I35, 2)</f>
        <v>178</v>
      </c>
      <c r="I93" s="40"/>
      <c r="J93" s="40">
        <f>IF(Source!BB35&lt;&gt; 0, Source!BB35, 1)</f>
        <v>10.49</v>
      </c>
      <c r="K93" s="39">
        <f>Source!Q35</f>
        <v>1867.18</v>
      </c>
      <c r="L93" s="41"/>
    </row>
    <row r="94" spans="1:26" ht="14.25" x14ac:dyDescent="0.2">
      <c r="A94" s="52"/>
      <c r="B94" s="52"/>
      <c r="C94" s="52" t="s">
        <v>289</v>
      </c>
      <c r="D94" s="38"/>
      <c r="E94" s="10"/>
      <c r="F94" s="39">
        <f>Source!AN35</f>
        <v>22.18</v>
      </c>
      <c r="G94" s="40" t="str">
        <f>Source!DF35</f>
        <v/>
      </c>
      <c r="H94" s="49">
        <f>ROUND(Source!AE35*Source!I35, 2)</f>
        <v>28.83</v>
      </c>
      <c r="I94" s="40"/>
      <c r="J94" s="40">
        <f>IF(Source!BS35&lt;&gt; 0, Source!BS35, 1)</f>
        <v>34.56</v>
      </c>
      <c r="K94" s="49">
        <f>Source!R35</f>
        <v>996.5</v>
      </c>
      <c r="L94" s="41"/>
      <c r="R94">
        <f>H94</f>
        <v>28.83</v>
      </c>
    </row>
    <row r="95" spans="1:26" ht="14.25" x14ac:dyDescent="0.2">
      <c r="A95" s="52"/>
      <c r="B95" s="52"/>
      <c r="C95" s="52" t="s">
        <v>284</v>
      </c>
      <c r="D95" s="38" t="s">
        <v>285</v>
      </c>
      <c r="E95" s="10">
        <f>Source!BZ35</f>
        <v>80</v>
      </c>
      <c r="F95" s="54"/>
      <c r="G95" s="40"/>
      <c r="H95" s="39">
        <f>SUM(S91:S96)</f>
        <v>23.06</v>
      </c>
      <c r="I95" s="42"/>
      <c r="J95" s="36">
        <f>Source!AT35</f>
        <v>80</v>
      </c>
      <c r="K95" s="39">
        <f>SUM(T91:T96)</f>
        <v>797.2</v>
      </c>
      <c r="L95" s="41"/>
    </row>
    <row r="96" spans="1:26" ht="14.25" x14ac:dyDescent="0.2">
      <c r="A96" s="53"/>
      <c r="B96" s="53"/>
      <c r="C96" s="53" t="s">
        <v>286</v>
      </c>
      <c r="D96" s="43" t="s">
        <v>285</v>
      </c>
      <c r="E96" s="44">
        <f>Source!CA35</f>
        <v>45</v>
      </c>
      <c r="F96" s="55"/>
      <c r="G96" s="46"/>
      <c r="H96" s="45">
        <f>SUM(U91:U96)</f>
        <v>12.97</v>
      </c>
      <c r="I96" s="50"/>
      <c r="J96" s="37">
        <f>Source!AU35</f>
        <v>45</v>
      </c>
      <c r="K96" s="45">
        <f>SUM(V91:V96)</f>
        <v>448.43</v>
      </c>
      <c r="L96" s="51"/>
    </row>
    <row r="97" spans="1:26" ht="15" x14ac:dyDescent="0.25">
      <c r="G97" s="57">
        <f>H93+H95+H96</f>
        <v>214.03</v>
      </c>
      <c r="H97" s="57"/>
      <c r="J97" s="57">
        <f>K93+K95+K96</f>
        <v>3112.81</v>
      </c>
      <c r="K97" s="57"/>
      <c r="L97" s="48">
        <f>Source!U35</f>
        <v>0</v>
      </c>
      <c r="O97" s="32">
        <f>G97</f>
        <v>214.03</v>
      </c>
      <c r="P97" s="32">
        <f>J97</f>
        <v>3112.81</v>
      </c>
      <c r="Q97" s="32">
        <f>L97</f>
        <v>0</v>
      </c>
      <c r="W97">
        <f>IF(Source!BI35&lt;=1,H93+H95+H96, 0)</f>
        <v>214.03</v>
      </c>
      <c r="X97">
        <f>IF(Source!BI35=2,H93+H95+H96, 0)</f>
        <v>0</v>
      </c>
      <c r="Y97">
        <f>IF(Source!BI35=3,H93+H95+H96, 0)</f>
        <v>0</v>
      </c>
      <c r="Z97">
        <f>IF(Source!BI35=4,H93+H95+H96, 0)</f>
        <v>0</v>
      </c>
    </row>
    <row r="98" spans="1:26" ht="42.75" x14ac:dyDescent="0.2">
      <c r="A98" s="52">
        <v>9</v>
      </c>
      <c r="B98" s="52" t="str">
        <f>Source!F36</f>
        <v>01-02-110-2</v>
      </c>
      <c r="C98" s="52" t="str">
        <f>Source!G36</f>
        <v>Вывозка пней тракторными прицепами 2 т на расстояние до 100 м, диаметр деревьев свыше 32 см</v>
      </c>
      <c r="D98" s="38" t="str">
        <f>Source!H36</f>
        <v>100 пней</v>
      </c>
      <c r="E98" s="10">
        <f>Source!I36</f>
        <v>1.3</v>
      </c>
      <c r="F98" s="39">
        <f>Source!AL36+Source!AM36+Source!AO36</f>
        <v>378.28000000000003</v>
      </c>
      <c r="G98" s="40"/>
      <c r="H98" s="39"/>
      <c r="I98" s="40" t="str">
        <f>Source!BO36</f>
        <v>01-02-110-2</v>
      </c>
      <c r="J98" s="40"/>
      <c r="K98" s="39"/>
      <c r="L98" s="41"/>
      <c r="S98">
        <f>ROUND((Source!FX36/100)*((ROUND(Source!AF36*Source!I36, 2)+ROUND(Source!AE36*Source!I36, 2))), 2)</f>
        <v>110.61</v>
      </c>
      <c r="T98">
        <f>Source!X36</f>
        <v>3822.47</v>
      </c>
      <c r="U98">
        <f>ROUND((Source!FY36/100)*((ROUND(Source!AF36*Source!I36, 2)+ROUND(Source!AE36*Source!I36, 2))), 2)</f>
        <v>62.22</v>
      </c>
      <c r="V98">
        <f>Source!Y36</f>
        <v>2150.14</v>
      </c>
    </row>
    <row r="99" spans="1:26" x14ac:dyDescent="0.2">
      <c r="C99" s="31" t="str">
        <f>"Объем: "&amp;Source!I36&amp;"=130/"&amp;"100"</f>
        <v>Объем: 1,3=130/100</v>
      </c>
    </row>
    <row r="100" spans="1:26" ht="14.25" x14ac:dyDescent="0.2">
      <c r="A100" s="52"/>
      <c r="B100" s="52"/>
      <c r="C100" s="52" t="s">
        <v>283</v>
      </c>
      <c r="D100" s="38"/>
      <c r="E100" s="10"/>
      <c r="F100" s="39">
        <f>Source!AO36</f>
        <v>52.49</v>
      </c>
      <c r="G100" s="40" t="str">
        <f>Source!DG36</f>
        <v/>
      </c>
      <c r="H100" s="39">
        <f>ROUND(Source!AF36*Source!I36, 2)</f>
        <v>68.239999999999995</v>
      </c>
      <c r="I100" s="40"/>
      <c r="J100" s="40">
        <f>IF(Source!BA36&lt;&gt; 0, Source!BA36, 1)</f>
        <v>34.56</v>
      </c>
      <c r="K100" s="39">
        <f>Source!S36</f>
        <v>2358.27</v>
      </c>
      <c r="L100" s="41"/>
      <c r="R100">
        <f>H100</f>
        <v>68.239999999999995</v>
      </c>
    </row>
    <row r="101" spans="1:26" ht="14.25" x14ac:dyDescent="0.2">
      <c r="A101" s="52"/>
      <c r="B101" s="52"/>
      <c r="C101" s="52" t="s">
        <v>97</v>
      </c>
      <c r="D101" s="38"/>
      <c r="E101" s="10"/>
      <c r="F101" s="39">
        <f>Source!AM36</f>
        <v>325.79000000000002</v>
      </c>
      <c r="G101" s="40" t="str">
        <f>Source!DE36</f>
        <v/>
      </c>
      <c r="H101" s="39">
        <f>ROUND(Source!AD36*Source!I36, 2)</f>
        <v>423.53</v>
      </c>
      <c r="I101" s="40"/>
      <c r="J101" s="40">
        <f>IF(Source!BB36&lt;&gt; 0, Source!BB36, 1)</f>
        <v>12.33</v>
      </c>
      <c r="K101" s="39">
        <f>Source!Q36</f>
        <v>5222.09</v>
      </c>
      <c r="L101" s="41"/>
    </row>
    <row r="102" spans="1:26" ht="14.25" x14ac:dyDescent="0.2">
      <c r="A102" s="52"/>
      <c r="B102" s="52"/>
      <c r="C102" s="52" t="s">
        <v>289</v>
      </c>
      <c r="D102" s="38"/>
      <c r="E102" s="10"/>
      <c r="F102" s="39">
        <f>Source!AN36</f>
        <v>53.86</v>
      </c>
      <c r="G102" s="40" t="str">
        <f>Source!DF36</f>
        <v/>
      </c>
      <c r="H102" s="49">
        <f>ROUND(Source!AE36*Source!I36, 2)</f>
        <v>70.02</v>
      </c>
      <c r="I102" s="40"/>
      <c r="J102" s="40">
        <f>IF(Source!BS36&lt;&gt; 0, Source!BS36, 1)</f>
        <v>34.56</v>
      </c>
      <c r="K102" s="49">
        <f>Source!R36</f>
        <v>2419.8200000000002</v>
      </c>
      <c r="L102" s="41"/>
      <c r="R102">
        <f>H102</f>
        <v>70.02</v>
      </c>
    </row>
    <row r="103" spans="1:26" ht="14.25" x14ac:dyDescent="0.2">
      <c r="A103" s="52"/>
      <c r="B103" s="52"/>
      <c r="C103" s="52" t="s">
        <v>284</v>
      </c>
      <c r="D103" s="38" t="s">
        <v>285</v>
      </c>
      <c r="E103" s="10">
        <f>Source!BZ36</f>
        <v>80</v>
      </c>
      <c r="F103" s="54"/>
      <c r="G103" s="40"/>
      <c r="H103" s="39">
        <f>SUM(S98:S105)</f>
        <v>110.61</v>
      </c>
      <c r="I103" s="42"/>
      <c r="J103" s="36">
        <f>Source!AT36</f>
        <v>80</v>
      </c>
      <c r="K103" s="39">
        <f>SUM(T98:T105)</f>
        <v>3822.47</v>
      </c>
      <c r="L103" s="41"/>
    </row>
    <row r="104" spans="1:26" ht="14.25" x14ac:dyDescent="0.2">
      <c r="A104" s="52"/>
      <c r="B104" s="52"/>
      <c r="C104" s="52" t="s">
        <v>286</v>
      </c>
      <c r="D104" s="38" t="s">
        <v>285</v>
      </c>
      <c r="E104" s="10">
        <f>Source!CA36</f>
        <v>45</v>
      </c>
      <c r="F104" s="54"/>
      <c r="G104" s="40"/>
      <c r="H104" s="39">
        <f>SUM(U98:U105)</f>
        <v>62.22</v>
      </c>
      <c r="I104" s="42"/>
      <c r="J104" s="36">
        <f>Source!AU36</f>
        <v>45</v>
      </c>
      <c r="K104" s="39">
        <f>SUM(V98:V105)</f>
        <v>2150.14</v>
      </c>
      <c r="L104" s="41"/>
    </row>
    <row r="105" spans="1:26" ht="14.25" x14ac:dyDescent="0.2">
      <c r="A105" s="53"/>
      <c r="B105" s="53"/>
      <c r="C105" s="53" t="s">
        <v>287</v>
      </c>
      <c r="D105" s="43" t="s">
        <v>288</v>
      </c>
      <c r="E105" s="44">
        <f>Source!AQ36</f>
        <v>6.73</v>
      </c>
      <c r="F105" s="45"/>
      <c r="G105" s="46" t="str">
        <f>Source!DI36</f>
        <v/>
      </c>
      <c r="H105" s="45"/>
      <c r="I105" s="46"/>
      <c r="J105" s="46"/>
      <c r="K105" s="45"/>
      <c r="L105" s="47">
        <f>Source!U36</f>
        <v>8.7490000000000006</v>
      </c>
    </row>
    <row r="106" spans="1:26" ht="15" x14ac:dyDescent="0.25">
      <c r="G106" s="57">
        <f>H100+H101+H103+H104</f>
        <v>664.6</v>
      </c>
      <c r="H106" s="57"/>
      <c r="J106" s="57">
        <f>K100+K101+K103+K104</f>
        <v>13552.97</v>
      </c>
      <c r="K106" s="57"/>
      <c r="L106" s="48">
        <f>Source!U36</f>
        <v>8.7490000000000006</v>
      </c>
      <c r="O106" s="32">
        <f>G106</f>
        <v>664.6</v>
      </c>
      <c r="P106" s="32">
        <f>J106</f>
        <v>13552.97</v>
      </c>
      <c r="Q106" s="32">
        <f>L106</f>
        <v>8.7490000000000006</v>
      </c>
      <c r="W106">
        <f>IF(Source!BI36&lt;=1,H100+H101+H103+H104, 0)</f>
        <v>664.6</v>
      </c>
      <c r="X106">
        <f>IF(Source!BI36=2,H100+H101+H103+H104, 0)</f>
        <v>0</v>
      </c>
      <c r="Y106">
        <f>IF(Source!BI36=3,H100+H101+H103+H104, 0)</f>
        <v>0</v>
      </c>
      <c r="Z106">
        <f>IF(Source!BI36=4,H100+H101+H103+H104, 0)</f>
        <v>0</v>
      </c>
    </row>
    <row r="107" spans="1:26" ht="71.25" x14ac:dyDescent="0.2">
      <c r="A107" s="52">
        <v>10</v>
      </c>
      <c r="B107" s="52" t="str">
        <f>Source!F37</f>
        <v>01-02-112-1</v>
      </c>
      <c r="C107" s="52" t="str">
        <f>Source!G37</f>
        <v>Срезка кустарника и мелколесья в грунтах естественного залегания кусторезами на тракторе мощностью 79 кВт (108 л.с.), кустарник и мелколесье густые</v>
      </c>
      <c r="D107" s="38" t="str">
        <f>Source!H37</f>
        <v>1 ГА</v>
      </c>
      <c r="E107" s="10">
        <f>Source!I37</f>
        <v>1</v>
      </c>
      <c r="F107" s="39">
        <f>Source!AL37+Source!AM37+Source!AO37</f>
        <v>336.54</v>
      </c>
      <c r="G107" s="40"/>
      <c r="H107" s="39"/>
      <c r="I107" s="40" t="str">
        <f>Source!BO37</f>
        <v>01-02-112-1</v>
      </c>
      <c r="J107" s="40"/>
      <c r="K107" s="39"/>
      <c r="L107" s="41"/>
      <c r="S107">
        <f>ROUND((Source!FX37/100)*((ROUND(Source!AF37*Source!I37, 2)+ROUND(Source!AE37*Source!I37, 2))), 2)</f>
        <v>47.92</v>
      </c>
      <c r="T107">
        <f>Source!X37</f>
        <v>1656.11</v>
      </c>
      <c r="U107">
        <f>ROUND((Source!FY37/100)*((ROUND(Source!AF37*Source!I37, 2)+ROUND(Source!AE37*Source!I37, 2))), 2)</f>
        <v>26.96</v>
      </c>
      <c r="V107">
        <f>Source!Y37</f>
        <v>931.56</v>
      </c>
    </row>
    <row r="108" spans="1:26" ht="14.25" x14ac:dyDescent="0.2">
      <c r="A108" s="52"/>
      <c r="B108" s="52"/>
      <c r="C108" s="52" t="s">
        <v>97</v>
      </c>
      <c r="D108" s="38"/>
      <c r="E108" s="10"/>
      <c r="F108" s="39">
        <f>Source!AM37</f>
        <v>336.54</v>
      </c>
      <c r="G108" s="40" t="str">
        <f>Source!DE37</f>
        <v/>
      </c>
      <c r="H108" s="39">
        <f>ROUND(Source!AD37*Source!I37, 2)</f>
        <v>336.54</v>
      </c>
      <c r="I108" s="40"/>
      <c r="J108" s="40">
        <f>IF(Source!BB37&lt;&gt; 0, Source!BB37, 1)</f>
        <v>11.27</v>
      </c>
      <c r="K108" s="39">
        <f>Source!Q37</f>
        <v>3792.81</v>
      </c>
      <c r="L108" s="41"/>
    </row>
    <row r="109" spans="1:26" ht="14.25" x14ac:dyDescent="0.2">
      <c r="A109" s="52"/>
      <c r="B109" s="52"/>
      <c r="C109" s="52" t="s">
        <v>289</v>
      </c>
      <c r="D109" s="38"/>
      <c r="E109" s="10"/>
      <c r="F109" s="39">
        <f>Source!AN37</f>
        <v>59.9</v>
      </c>
      <c r="G109" s="40" t="str">
        <f>Source!DF37</f>
        <v/>
      </c>
      <c r="H109" s="49">
        <f>ROUND(Source!AE37*Source!I37, 2)</f>
        <v>59.9</v>
      </c>
      <c r="I109" s="40"/>
      <c r="J109" s="40">
        <f>IF(Source!BS37&lt;&gt; 0, Source!BS37, 1)</f>
        <v>34.56</v>
      </c>
      <c r="K109" s="49">
        <f>Source!R37</f>
        <v>2070.14</v>
      </c>
      <c r="L109" s="41"/>
      <c r="R109">
        <f>H109</f>
        <v>59.9</v>
      </c>
    </row>
    <row r="110" spans="1:26" ht="14.25" x14ac:dyDescent="0.2">
      <c r="A110" s="52"/>
      <c r="B110" s="52"/>
      <c r="C110" s="52" t="s">
        <v>284</v>
      </c>
      <c r="D110" s="38" t="s">
        <v>285</v>
      </c>
      <c r="E110" s="10">
        <f>Source!BZ37</f>
        <v>80</v>
      </c>
      <c r="F110" s="54"/>
      <c r="G110" s="40"/>
      <c r="H110" s="39">
        <f>SUM(S107:S111)</f>
        <v>47.92</v>
      </c>
      <c r="I110" s="42"/>
      <c r="J110" s="36">
        <f>Source!AT37</f>
        <v>80</v>
      </c>
      <c r="K110" s="39">
        <f>SUM(T107:T111)</f>
        <v>1656.11</v>
      </c>
      <c r="L110" s="41"/>
    </row>
    <row r="111" spans="1:26" ht="14.25" x14ac:dyDescent="0.2">
      <c r="A111" s="53"/>
      <c r="B111" s="53"/>
      <c r="C111" s="53" t="s">
        <v>286</v>
      </c>
      <c r="D111" s="43" t="s">
        <v>285</v>
      </c>
      <c r="E111" s="44">
        <f>Source!CA37</f>
        <v>45</v>
      </c>
      <c r="F111" s="55"/>
      <c r="G111" s="46"/>
      <c r="H111" s="45">
        <f>SUM(U107:U111)</f>
        <v>26.96</v>
      </c>
      <c r="I111" s="50"/>
      <c r="J111" s="37">
        <f>Source!AU37</f>
        <v>45</v>
      </c>
      <c r="K111" s="45">
        <f>SUM(V107:V111)</f>
        <v>931.56</v>
      </c>
      <c r="L111" s="51"/>
    </row>
    <row r="112" spans="1:26" ht="15" x14ac:dyDescent="0.25">
      <c r="G112" s="57">
        <f>H108+H110+H111</f>
        <v>411.42</v>
      </c>
      <c r="H112" s="57"/>
      <c r="J112" s="57">
        <f>K108+K110+K111</f>
        <v>6380.48</v>
      </c>
      <c r="K112" s="57"/>
      <c r="L112" s="48">
        <f>Source!U37</f>
        <v>0</v>
      </c>
      <c r="O112" s="32">
        <f>G112</f>
        <v>411.42</v>
      </c>
      <c r="P112" s="32">
        <f>J112</f>
        <v>6380.48</v>
      </c>
      <c r="Q112" s="32">
        <f>L112</f>
        <v>0</v>
      </c>
      <c r="W112">
        <f>IF(Source!BI37&lt;=1,H108+H110+H111, 0)</f>
        <v>411.42</v>
      </c>
      <c r="X112">
        <f>IF(Source!BI37=2,H108+H110+H111, 0)</f>
        <v>0</v>
      </c>
      <c r="Y112">
        <f>IF(Source!BI37=3,H108+H110+H111, 0)</f>
        <v>0</v>
      </c>
      <c r="Z112">
        <f>IF(Source!BI37=4,H108+H110+H111, 0)</f>
        <v>0</v>
      </c>
    </row>
    <row r="113" spans="1:26" ht="85.5" x14ac:dyDescent="0.2">
      <c r="A113" s="52">
        <v>11</v>
      </c>
      <c r="B113" s="52" t="str">
        <f>Source!F38</f>
        <v>01-02-117-7</v>
      </c>
      <c r="C113" s="52" t="str">
        <f>Source!G38</f>
        <v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 густое</v>
      </c>
      <c r="D113" s="38" t="str">
        <f>Source!H38</f>
        <v>1 ГА</v>
      </c>
      <c r="E113" s="10">
        <f>Source!I38</f>
        <v>1</v>
      </c>
      <c r="F113" s="39">
        <f>Source!AL38+Source!AM38+Source!AO38</f>
        <v>1032.44</v>
      </c>
      <c r="G113" s="40"/>
      <c r="H113" s="39"/>
      <c r="I113" s="40" t="str">
        <f>Source!BO38</f>
        <v>01-02-117-7</v>
      </c>
      <c r="J113" s="40"/>
      <c r="K113" s="39"/>
      <c r="L113" s="41"/>
      <c r="S113">
        <f>ROUND((Source!FX38/100)*((ROUND(Source!AF38*Source!I38, 2)+ROUND(Source!AE38*Source!I38, 2))), 2)</f>
        <v>82.26</v>
      </c>
      <c r="T113">
        <f>Source!X38</f>
        <v>2842.77</v>
      </c>
      <c r="U113">
        <f>ROUND((Source!FY38/100)*((ROUND(Source!AF38*Source!I38, 2)+ROUND(Source!AE38*Source!I38, 2))), 2)</f>
        <v>46.27</v>
      </c>
      <c r="V113">
        <f>Source!Y38</f>
        <v>1599.06</v>
      </c>
    </row>
    <row r="114" spans="1:26" ht="14.25" x14ac:dyDescent="0.2">
      <c r="A114" s="52"/>
      <c r="B114" s="52"/>
      <c r="C114" s="52" t="s">
        <v>97</v>
      </c>
      <c r="D114" s="38"/>
      <c r="E114" s="10"/>
      <c r="F114" s="39">
        <f>Source!AM38</f>
        <v>1032.44</v>
      </c>
      <c r="G114" s="40" t="str">
        <f>Source!DE38</f>
        <v/>
      </c>
      <c r="H114" s="39">
        <f>ROUND(Source!AD38*Source!I38, 2)</f>
        <v>1032.44</v>
      </c>
      <c r="I114" s="40"/>
      <c r="J114" s="40">
        <f>IF(Source!BB38&lt;&gt; 0, Source!BB38, 1)</f>
        <v>9.1999999999999993</v>
      </c>
      <c r="K114" s="39">
        <f>Source!Q38</f>
        <v>9498.4500000000007</v>
      </c>
      <c r="L114" s="41"/>
    </row>
    <row r="115" spans="1:26" ht="14.25" x14ac:dyDescent="0.2">
      <c r="A115" s="52"/>
      <c r="B115" s="52"/>
      <c r="C115" s="52" t="s">
        <v>289</v>
      </c>
      <c r="D115" s="38"/>
      <c r="E115" s="10"/>
      <c r="F115" s="39">
        <f>Source!AN38</f>
        <v>102.82</v>
      </c>
      <c r="G115" s="40" t="str">
        <f>Source!DF38</f>
        <v/>
      </c>
      <c r="H115" s="49">
        <f>ROUND(Source!AE38*Source!I38, 2)</f>
        <v>102.82</v>
      </c>
      <c r="I115" s="40"/>
      <c r="J115" s="40">
        <f>IF(Source!BS38&lt;&gt; 0, Source!BS38, 1)</f>
        <v>34.56</v>
      </c>
      <c r="K115" s="49">
        <f>Source!R38</f>
        <v>3553.46</v>
      </c>
      <c r="L115" s="41"/>
      <c r="R115">
        <f>H115</f>
        <v>102.82</v>
      </c>
    </row>
    <row r="116" spans="1:26" ht="14.25" x14ac:dyDescent="0.2">
      <c r="A116" s="52"/>
      <c r="B116" s="52"/>
      <c r="C116" s="52" t="s">
        <v>284</v>
      </c>
      <c r="D116" s="38" t="s">
        <v>285</v>
      </c>
      <c r="E116" s="10">
        <f>Source!BZ38</f>
        <v>80</v>
      </c>
      <c r="F116" s="54"/>
      <c r="G116" s="40"/>
      <c r="H116" s="39">
        <f>SUM(S113:S117)</f>
        <v>82.26</v>
      </c>
      <c r="I116" s="42"/>
      <c r="J116" s="36">
        <f>Source!AT38</f>
        <v>80</v>
      </c>
      <c r="K116" s="39">
        <f>SUM(T113:T117)</f>
        <v>2842.77</v>
      </c>
      <c r="L116" s="41"/>
    </row>
    <row r="117" spans="1:26" ht="14.25" x14ac:dyDescent="0.2">
      <c r="A117" s="53"/>
      <c r="B117" s="53"/>
      <c r="C117" s="53" t="s">
        <v>286</v>
      </c>
      <c r="D117" s="43" t="s">
        <v>285</v>
      </c>
      <c r="E117" s="44">
        <f>Source!CA38</f>
        <v>45</v>
      </c>
      <c r="F117" s="55"/>
      <c r="G117" s="46"/>
      <c r="H117" s="45">
        <f>SUM(U113:U117)</f>
        <v>46.27</v>
      </c>
      <c r="I117" s="50"/>
      <c r="J117" s="37">
        <f>Source!AU38</f>
        <v>45</v>
      </c>
      <c r="K117" s="45">
        <f>SUM(V113:V117)</f>
        <v>1599.06</v>
      </c>
      <c r="L117" s="51"/>
    </row>
    <row r="118" spans="1:26" ht="15" x14ac:dyDescent="0.25">
      <c r="G118" s="57">
        <f>H114+H116+H117</f>
        <v>1160.97</v>
      </c>
      <c r="H118" s="57"/>
      <c r="J118" s="57">
        <f>K114+K116+K117</f>
        <v>13940.28</v>
      </c>
      <c r="K118" s="57"/>
      <c r="L118" s="48">
        <f>Source!U38</f>
        <v>0</v>
      </c>
      <c r="O118" s="32">
        <f>G118</f>
        <v>1160.97</v>
      </c>
      <c r="P118" s="32">
        <f>J118</f>
        <v>13940.28</v>
      </c>
      <c r="Q118" s="32">
        <f>L118</f>
        <v>0</v>
      </c>
      <c r="W118">
        <f>IF(Source!BI38&lt;=1,H114+H116+H117, 0)</f>
        <v>1160.97</v>
      </c>
      <c r="X118">
        <f>IF(Source!BI38=2,H114+H116+H117, 0)</f>
        <v>0</v>
      </c>
      <c r="Y118">
        <f>IF(Source!BI38=3,H114+H116+H117, 0)</f>
        <v>0</v>
      </c>
      <c r="Z118">
        <f>IF(Source!BI38=4,H114+H116+H117, 0)</f>
        <v>0</v>
      </c>
    </row>
    <row r="119" spans="1:26" ht="42.75" x14ac:dyDescent="0.2">
      <c r="A119" s="52">
        <v>12</v>
      </c>
      <c r="B119" s="52" t="str">
        <f>Source!F39</f>
        <v>01-02-117-10</v>
      </c>
      <c r="C119" s="52" t="str">
        <f>Source!G39</f>
        <v>При перемещении на каждые последующие 10 м добавлять к расценке 01-02-117-07</v>
      </c>
      <c r="D119" s="38" t="str">
        <f>Source!H39</f>
        <v>1 ГА</v>
      </c>
      <c r="E119" s="10">
        <f>Source!I39</f>
        <v>1</v>
      </c>
      <c r="F119" s="39">
        <f>Source!AL39+Source!AM39+Source!AO39</f>
        <v>189.43</v>
      </c>
      <c r="G119" s="40"/>
      <c r="H119" s="39"/>
      <c r="I119" s="40" t="str">
        <f>Source!BO39</f>
        <v>01-02-117-10</v>
      </c>
      <c r="J119" s="40"/>
      <c r="K119" s="39"/>
      <c r="L119" s="41"/>
      <c r="S119">
        <f>ROUND((Source!FX39/100)*((ROUND(Source!AF39*Source!I39, 2)+ROUND(Source!AE39*Source!I39, 2))), 2)</f>
        <v>150.88</v>
      </c>
      <c r="T119">
        <f>Source!X39</f>
        <v>5214.42</v>
      </c>
      <c r="U119">
        <f>ROUND((Source!FY39/100)*((ROUND(Source!AF39*Source!I39, 2)+ROUND(Source!AE39*Source!I39, 2))), 2)</f>
        <v>84.87</v>
      </c>
      <c r="V119">
        <f>Source!Y39</f>
        <v>2933.11</v>
      </c>
    </row>
    <row r="120" spans="1:26" ht="14.25" x14ac:dyDescent="0.2">
      <c r="A120" s="52"/>
      <c r="B120" s="52"/>
      <c r="C120" s="52" t="s">
        <v>97</v>
      </c>
      <c r="D120" s="38"/>
      <c r="E120" s="10"/>
      <c r="F120" s="39">
        <f>Source!AM39</f>
        <v>189.43</v>
      </c>
      <c r="G120" s="40" t="str">
        <f>Source!DE39</f>
        <v>)*10</v>
      </c>
      <c r="H120" s="39">
        <f>ROUND(Source!AD39*Source!I39, 2)</f>
        <v>1894.3</v>
      </c>
      <c r="I120" s="40"/>
      <c r="J120" s="40">
        <f>IF(Source!BB39&lt;&gt; 0, Source!BB39, 1)</f>
        <v>9.1999999999999993</v>
      </c>
      <c r="K120" s="39">
        <f>Source!Q39</f>
        <v>17427.560000000001</v>
      </c>
      <c r="L120" s="41"/>
    </row>
    <row r="121" spans="1:26" ht="14.25" x14ac:dyDescent="0.2">
      <c r="A121" s="52"/>
      <c r="B121" s="52"/>
      <c r="C121" s="52" t="s">
        <v>289</v>
      </c>
      <c r="D121" s="38"/>
      <c r="E121" s="10"/>
      <c r="F121" s="39">
        <f>Source!AN39</f>
        <v>18.86</v>
      </c>
      <c r="G121" s="40" t="str">
        <f>Source!DF39</f>
        <v>)*10</v>
      </c>
      <c r="H121" s="49">
        <f>ROUND(Source!AE39*Source!I39, 2)</f>
        <v>188.6</v>
      </c>
      <c r="I121" s="40"/>
      <c r="J121" s="40">
        <f>IF(Source!BS39&lt;&gt; 0, Source!BS39, 1)</f>
        <v>34.56</v>
      </c>
      <c r="K121" s="49">
        <f>Source!R39</f>
        <v>6518.02</v>
      </c>
      <c r="L121" s="41"/>
      <c r="R121">
        <f>H121</f>
        <v>188.6</v>
      </c>
    </row>
    <row r="122" spans="1:26" ht="14.25" x14ac:dyDescent="0.2">
      <c r="A122" s="52"/>
      <c r="B122" s="52"/>
      <c r="C122" s="52" t="s">
        <v>284</v>
      </c>
      <c r="D122" s="38" t="s">
        <v>285</v>
      </c>
      <c r="E122" s="10">
        <f>Source!BZ39</f>
        <v>80</v>
      </c>
      <c r="F122" s="54"/>
      <c r="G122" s="40"/>
      <c r="H122" s="39">
        <f>SUM(S119:S123)</f>
        <v>150.88</v>
      </c>
      <c r="I122" s="42"/>
      <c r="J122" s="36">
        <f>Source!AT39</f>
        <v>80</v>
      </c>
      <c r="K122" s="39">
        <f>SUM(T119:T123)</f>
        <v>5214.42</v>
      </c>
      <c r="L122" s="41"/>
    </row>
    <row r="123" spans="1:26" ht="14.25" x14ac:dyDescent="0.2">
      <c r="A123" s="53"/>
      <c r="B123" s="53"/>
      <c r="C123" s="53" t="s">
        <v>286</v>
      </c>
      <c r="D123" s="43" t="s">
        <v>285</v>
      </c>
      <c r="E123" s="44">
        <f>Source!CA39</f>
        <v>45</v>
      </c>
      <c r="F123" s="55"/>
      <c r="G123" s="46"/>
      <c r="H123" s="45">
        <f>SUM(U119:U123)</f>
        <v>84.87</v>
      </c>
      <c r="I123" s="50"/>
      <c r="J123" s="37">
        <f>Source!AU39</f>
        <v>45</v>
      </c>
      <c r="K123" s="45">
        <f>SUM(V119:V123)</f>
        <v>2933.11</v>
      </c>
      <c r="L123" s="51"/>
    </row>
    <row r="124" spans="1:26" ht="15" x14ac:dyDescent="0.25">
      <c r="G124" s="57">
        <f>H120+H122+H123</f>
        <v>2130.0499999999997</v>
      </c>
      <c r="H124" s="57"/>
      <c r="J124" s="57">
        <f>K120+K122+K123</f>
        <v>25575.090000000004</v>
      </c>
      <c r="K124" s="57"/>
      <c r="L124" s="48">
        <f>Source!U39</f>
        <v>0</v>
      </c>
      <c r="O124" s="32">
        <f>G124</f>
        <v>2130.0499999999997</v>
      </c>
      <c r="P124" s="32">
        <f>J124</f>
        <v>25575.090000000004</v>
      </c>
      <c r="Q124" s="32">
        <f>L124</f>
        <v>0</v>
      </c>
      <c r="W124">
        <f>IF(Source!BI39&lt;=1,H120+H122+H123, 0)</f>
        <v>2130.0499999999997</v>
      </c>
      <c r="X124">
        <f>IF(Source!BI39=2,H120+H122+H123, 0)</f>
        <v>0</v>
      </c>
      <c r="Y124">
        <f>IF(Source!BI39=3,H120+H122+H123, 0)</f>
        <v>0</v>
      </c>
      <c r="Z124">
        <f>IF(Source!BI39=4,H120+H122+H123, 0)</f>
        <v>0</v>
      </c>
    </row>
    <row r="125" spans="1:26" ht="57" x14ac:dyDescent="0.2">
      <c r="A125" s="52">
        <v>13</v>
      </c>
      <c r="B125" s="52" t="str">
        <f>Source!F40</f>
        <v>01-02-123-1</v>
      </c>
      <c r="C125" s="52" t="str">
        <f>Source!G40</f>
        <v>Корчевка корней срезанного кустарника и мелколесья корчевальной бороной на тракторе мощностью 79 кВт (108 л.с.)</v>
      </c>
      <c r="D125" s="38" t="str">
        <f>Source!H40</f>
        <v>1 ГА</v>
      </c>
      <c r="E125" s="10">
        <f>Source!I40</f>
        <v>1</v>
      </c>
      <c r="F125" s="39">
        <f>Source!AL40+Source!AM40+Source!AO40</f>
        <v>248.19</v>
      </c>
      <c r="G125" s="40"/>
      <c r="H125" s="39"/>
      <c r="I125" s="40" t="str">
        <f>Source!BO40</f>
        <v>01-02-123-1</v>
      </c>
      <c r="J125" s="40"/>
      <c r="K125" s="39"/>
      <c r="L125" s="41"/>
      <c r="S125">
        <f>ROUND((Source!FX40/100)*((ROUND(Source!AF40*Source!I40, 2)+ROUND(Source!AE40*Source!I40, 2))), 2)</f>
        <v>31.91</v>
      </c>
      <c r="T125">
        <f>Source!X40</f>
        <v>1102.8800000000001</v>
      </c>
      <c r="U125">
        <f>ROUND((Source!FY40/100)*((ROUND(Source!AF40*Source!I40, 2)+ROUND(Source!AE40*Source!I40, 2))), 2)</f>
        <v>17.95</v>
      </c>
      <c r="V125">
        <f>Source!Y40</f>
        <v>620.37</v>
      </c>
    </row>
    <row r="126" spans="1:26" ht="14.25" x14ac:dyDescent="0.2">
      <c r="A126" s="52"/>
      <c r="B126" s="52"/>
      <c r="C126" s="52" t="s">
        <v>97</v>
      </c>
      <c r="D126" s="38"/>
      <c r="E126" s="10"/>
      <c r="F126" s="39">
        <f>Source!AM40</f>
        <v>248.19</v>
      </c>
      <c r="G126" s="40" t="str">
        <f>Source!DE40</f>
        <v/>
      </c>
      <c r="H126" s="39">
        <f>ROUND(Source!AD40*Source!I40, 2)</f>
        <v>248.19</v>
      </c>
      <c r="I126" s="40"/>
      <c r="J126" s="40">
        <f>IF(Source!BB40&lt;&gt; 0, Source!BB40, 1)</f>
        <v>12.06</v>
      </c>
      <c r="K126" s="39">
        <f>Source!Q40</f>
        <v>2993.17</v>
      </c>
      <c r="L126" s="41"/>
    </row>
    <row r="127" spans="1:26" ht="14.25" x14ac:dyDescent="0.2">
      <c r="A127" s="52"/>
      <c r="B127" s="52"/>
      <c r="C127" s="52" t="s">
        <v>289</v>
      </c>
      <c r="D127" s="38"/>
      <c r="E127" s="10"/>
      <c r="F127" s="39">
        <f>Source!AN40</f>
        <v>39.89</v>
      </c>
      <c r="G127" s="40" t="str">
        <f>Source!DF40</f>
        <v/>
      </c>
      <c r="H127" s="49">
        <f>ROUND(Source!AE40*Source!I40, 2)</f>
        <v>39.89</v>
      </c>
      <c r="I127" s="40"/>
      <c r="J127" s="40">
        <f>IF(Source!BS40&lt;&gt; 0, Source!BS40, 1)</f>
        <v>34.56</v>
      </c>
      <c r="K127" s="49">
        <f>Source!R40</f>
        <v>1378.6</v>
      </c>
      <c r="L127" s="41"/>
      <c r="R127">
        <f>H127</f>
        <v>39.89</v>
      </c>
    </row>
    <row r="128" spans="1:26" ht="14.25" x14ac:dyDescent="0.2">
      <c r="A128" s="52"/>
      <c r="B128" s="52"/>
      <c r="C128" s="52" t="s">
        <v>284</v>
      </c>
      <c r="D128" s="38" t="s">
        <v>285</v>
      </c>
      <c r="E128" s="10">
        <f>Source!BZ40</f>
        <v>80</v>
      </c>
      <c r="F128" s="54"/>
      <c r="G128" s="40"/>
      <c r="H128" s="39">
        <f>SUM(S125:S129)</f>
        <v>31.91</v>
      </c>
      <c r="I128" s="42"/>
      <c r="J128" s="36">
        <f>Source!AT40</f>
        <v>80</v>
      </c>
      <c r="K128" s="39">
        <f>SUM(T125:T129)</f>
        <v>1102.8800000000001</v>
      </c>
      <c r="L128" s="41"/>
    </row>
    <row r="129" spans="1:32" ht="14.25" x14ac:dyDescent="0.2">
      <c r="A129" s="53"/>
      <c r="B129" s="53"/>
      <c r="C129" s="53" t="s">
        <v>286</v>
      </c>
      <c r="D129" s="43" t="s">
        <v>285</v>
      </c>
      <c r="E129" s="44">
        <f>Source!CA40</f>
        <v>45</v>
      </c>
      <c r="F129" s="55"/>
      <c r="G129" s="46"/>
      <c r="H129" s="45">
        <f>SUM(U125:U129)</f>
        <v>17.95</v>
      </c>
      <c r="I129" s="50"/>
      <c r="J129" s="37">
        <f>Source!AU40</f>
        <v>45</v>
      </c>
      <c r="K129" s="45">
        <f>SUM(V125:V129)</f>
        <v>620.37</v>
      </c>
      <c r="L129" s="51"/>
    </row>
    <row r="130" spans="1:32" ht="15" x14ac:dyDescent="0.25">
      <c r="G130" s="57">
        <f>H126+H128+H129</f>
        <v>298.05</v>
      </c>
      <c r="H130" s="57"/>
      <c r="J130" s="57">
        <f>K126+K128+K129</f>
        <v>4716.42</v>
      </c>
      <c r="K130" s="57"/>
      <c r="L130" s="48">
        <f>Source!U40</f>
        <v>0</v>
      </c>
      <c r="O130" s="32">
        <f>G130</f>
        <v>298.05</v>
      </c>
      <c r="P130" s="32">
        <f>J130</f>
        <v>4716.42</v>
      </c>
      <c r="Q130" s="32">
        <f>L130</f>
        <v>0</v>
      </c>
      <c r="W130">
        <f>IF(Source!BI40&lt;=1,H126+H128+H129, 0)</f>
        <v>298.05</v>
      </c>
      <c r="X130">
        <f>IF(Source!BI40=2,H126+H128+H129, 0)</f>
        <v>0</v>
      </c>
      <c r="Y130">
        <f>IF(Source!BI40=3,H126+H128+H129, 0)</f>
        <v>0</v>
      </c>
      <c r="Z130">
        <f>IF(Source!BI40=4,H126+H128+H129, 0)</f>
        <v>0</v>
      </c>
    </row>
    <row r="132" spans="1:32" ht="15" x14ac:dyDescent="0.25">
      <c r="A132" s="60" t="str">
        <f>CONCATENATE("Итого по разделу: ",IF(Source!G42&lt;&gt;"Новый раздел", Source!G42, ""))</f>
        <v>Итого по разделу: Строительные работы</v>
      </c>
      <c r="B132" s="60"/>
      <c r="C132" s="60"/>
      <c r="D132" s="60"/>
      <c r="E132" s="60"/>
      <c r="F132" s="60"/>
      <c r="G132" s="59">
        <f>SUM(O44:O131)</f>
        <v>14314.539999999999</v>
      </c>
      <c r="H132" s="59"/>
      <c r="I132" s="35"/>
      <c r="J132" s="59">
        <f>SUM(P44:P131)</f>
        <v>292732.45000000007</v>
      </c>
      <c r="K132" s="59"/>
      <c r="L132" s="48">
        <f>SUM(Q44:Q131)</f>
        <v>235.05600000000001</v>
      </c>
    </row>
    <row r="136" spans="1:32" ht="15" x14ac:dyDescent="0.25">
      <c r="A136" s="60" t="str">
        <f>CONCATENATE("Итого по локальной смете: ",IF(Source!G72&lt;&gt;"Новая локальная смета", Source!G72, ""))</f>
        <v>Итого по локальной смете: Вырубка и подготовка просеки</v>
      </c>
      <c r="B136" s="60"/>
      <c r="C136" s="60"/>
      <c r="D136" s="60"/>
      <c r="E136" s="60"/>
      <c r="F136" s="60"/>
      <c r="G136" s="59">
        <f>SUM(O42:O135)</f>
        <v>14314.539999999999</v>
      </c>
      <c r="H136" s="59"/>
      <c r="I136" s="35"/>
      <c r="J136" s="59">
        <f>SUM(P42:P135)</f>
        <v>292732.45000000007</v>
      </c>
      <c r="K136" s="59"/>
      <c r="L136" s="48">
        <f>SUM(Q42:Q135)</f>
        <v>235.05600000000001</v>
      </c>
      <c r="AF136" s="56" t="str">
        <f>CONCATENATE("Итого по локальной смете: ",IF(Source!G72&lt;&gt;"Новая локальная смета", Source!G72, ""))</f>
        <v>Итого по локальной смете: Вырубка и подготовка просеки</v>
      </c>
    </row>
    <row r="141" spans="1:32" ht="14.25" hidden="1" x14ac:dyDescent="0.2">
      <c r="A141" s="34" t="s">
        <v>290</v>
      </c>
      <c r="B141" s="34"/>
      <c r="C141" s="10" t="s">
        <v>291</v>
      </c>
      <c r="D141" s="33"/>
      <c r="E141" s="33"/>
      <c r="F141" s="33"/>
      <c r="G141" s="33"/>
      <c r="H141" s="33"/>
      <c r="I141" s="11"/>
      <c r="J141" s="10"/>
      <c r="K141" s="11"/>
      <c r="L141" s="11"/>
    </row>
    <row r="142" spans="1:32" ht="14.25" hidden="1" x14ac:dyDescent="0.2">
      <c r="A142" s="11"/>
      <c r="B142" s="11"/>
      <c r="C142" s="10"/>
      <c r="D142" s="62" t="s">
        <v>292</v>
      </c>
      <c r="E142" s="62"/>
      <c r="F142" s="62"/>
      <c r="G142" s="62"/>
      <c r="H142" s="62"/>
      <c r="I142" s="11"/>
      <c r="J142" s="10"/>
      <c r="K142" s="11"/>
      <c r="L142" s="11"/>
    </row>
    <row r="143" spans="1:32" ht="14.25" hidden="1" x14ac:dyDescent="0.2">
      <c r="A143" s="11"/>
      <c r="B143" s="11"/>
      <c r="C143" s="10"/>
      <c r="D143" s="11"/>
      <c r="E143" s="11"/>
      <c r="F143" s="11"/>
      <c r="G143" s="11"/>
      <c r="H143" s="11"/>
      <c r="I143" s="11"/>
      <c r="J143" s="10"/>
      <c r="K143" s="11"/>
      <c r="L143" s="11"/>
    </row>
    <row r="144" spans="1:32" ht="14.25" x14ac:dyDescent="0.2">
      <c r="A144" s="34" t="s">
        <v>290</v>
      </c>
      <c r="B144" s="34"/>
      <c r="C144" s="10" t="s">
        <v>293</v>
      </c>
      <c r="D144" s="33" t="str">
        <f>IF(Source!AC12&lt;&gt;"", Source!AC12," ")</f>
        <v xml:space="preserve"> </v>
      </c>
      <c r="E144" s="33"/>
      <c r="F144" s="33"/>
      <c r="G144" s="33"/>
      <c r="H144" s="33"/>
      <c r="I144" s="11" t="str">
        <f>IF(Source!AB12&lt;&gt;"", Source!AB12," ")</f>
        <v xml:space="preserve"> </v>
      </c>
      <c r="J144" s="10"/>
      <c r="K144" s="11"/>
      <c r="L144" s="11"/>
    </row>
    <row r="145" spans="1:12" ht="14.25" x14ac:dyDescent="0.2">
      <c r="A145" s="11"/>
      <c r="B145" s="11"/>
      <c r="C145" s="11"/>
      <c r="D145" s="62" t="s">
        <v>292</v>
      </c>
      <c r="E145" s="62"/>
      <c r="F145" s="62"/>
      <c r="G145" s="62"/>
      <c r="H145" s="62"/>
      <c r="I145" s="11"/>
      <c r="J145" s="11"/>
      <c r="K145" s="11"/>
      <c r="L145" s="11"/>
    </row>
    <row r="146" spans="1:12" ht="14.25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ht="14.25" x14ac:dyDescent="0.2">
      <c r="A147" s="11"/>
      <c r="B147" s="11"/>
      <c r="C147" s="10" t="s">
        <v>294</v>
      </c>
      <c r="D147" s="33" t="str">
        <f>IF(Source!AE12&lt;&gt;"", Source!AE12," ")</f>
        <v xml:space="preserve"> </v>
      </c>
      <c r="E147" s="33"/>
      <c r="F147" s="33"/>
      <c r="G147" s="33"/>
      <c r="H147" s="33"/>
      <c r="I147" s="11" t="str">
        <f>IF(Source!AD12&lt;&gt;"", Source!AD12," ")</f>
        <v xml:space="preserve"> </v>
      </c>
      <c r="J147" s="10"/>
      <c r="K147" s="11"/>
      <c r="L147" s="11"/>
    </row>
    <row r="148" spans="1:12" ht="14.25" x14ac:dyDescent="0.2">
      <c r="A148" s="11"/>
      <c r="B148" s="11"/>
      <c r="C148" s="11"/>
      <c r="D148" s="62" t="s">
        <v>292</v>
      </c>
      <c r="E148" s="62"/>
      <c r="F148" s="62"/>
      <c r="G148" s="62"/>
      <c r="H148" s="62"/>
      <c r="I148" s="11"/>
      <c r="J148" s="11"/>
      <c r="K148" s="11"/>
      <c r="L148" s="11"/>
    </row>
  </sheetData>
  <mergeCells count="86">
    <mergeCell ref="B3:E3"/>
    <mergeCell ref="H3:L3"/>
    <mergeCell ref="B4:E4"/>
    <mergeCell ref="H4:L4"/>
    <mergeCell ref="B6:E6"/>
    <mergeCell ref="H6:L6"/>
    <mergeCell ref="G25:H25"/>
    <mergeCell ref="I25:J25"/>
    <mergeCell ref="B7:E7"/>
    <mergeCell ref="H7:L7"/>
    <mergeCell ref="B10:K10"/>
    <mergeCell ref="B11:K11"/>
    <mergeCell ref="F13:G13"/>
    <mergeCell ref="H13:K13"/>
    <mergeCell ref="B15:K15"/>
    <mergeCell ref="B17:K17"/>
    <mergeCell ref="B19:K19"/>
    <mergeCell ref="B20:K20"/>
    <mergeCell ref="A22:L22"/>
    <mergeCell ref="C26:F26"/>
    <mergeCell ref="G26:H26"/>
    <mergeCell ref="I26:J26"/>
    <mergeCell ref="K26:L26"/>
    <mergeCell ref="C27:F27"/>
    <mergeCell ref="G27:H27"/>
    <mergeCell ref="I27:J27"/>
    <mergeCell ref="K27:L27"/>
    <mergeCell ref="C28:F28"/>
    <mergeCell ref="G28:H28"/>
    <mergeCell ref="I28:J28"/>
    <mergeCell ref="K28:L28"/>
    <mergeCell ref="C29:F29"/>
    <mergeCell ref="G29:H29"/>
    <mergeCell ref="I29:J29"/>
    <mergeCell ref="K29:L29"/>
    <mergeCell ref="C30:F30"/>
    <mergeCell ref="G30:H30"/>
    <mergeCell ref="I30:J30"/>
    <mergeCell ref="K30:L30"/>
    <mergeCell ref="C31:F31"/>
    <mergeCell ref="G31:H31"/>
    <mergeCell ref="I31:J31"/>
    <mergeCell ref="K31:L31"/>
    <mergeCell ref="C32:F32"/>
    <mergeCell ref="G32:H32"/>
    <mergeCell ref="I32:J32"/>
    <mergeCell ref="K32:L32"/>
    <mergeCell ref="C33:F33"/>
    <mergeCell ref="G33:H33"/>
    <mergeCell ref="I33:J33"/>
    <mergeCell ref="A38:L38"/>
    <mergeCell ref="D142:H142"/>
    <mergeCell ref="D145:H145"/>
    <mergeCell ref="D148:H148"/>
    <mergeCell ref="G124:H124"/>
    <mergeCell ref="J118:K118"/>
    <mergeCell ref="G118:H118"/>
    <mergeCell ref="J112:K112"/>
    <mergeCell ref="G112:H112"/>
    <mergeCell ref="J106:K106"/>
    <mergeCell ref="A44:L44"/>
    <mergeCell ref="A42:L42"/>
    <mergeCell ref="G136:H136"/>
    <mergeCell ref="J136:K136"/>
    <mergeCell ref="A136:F136"/>
    <mergeCell ref="G132:H132"/>
    <mergeCell ref="J132:K132"/>
    <mergeCell ref="A132:F132"/>
    <mergeCell ref="J76:K76"/>
    <mergeCell ref="G76:H76"/>
    <mergeCell ref="J69:K69"/>
    <mergeCell ref="G69:H69"/>
    <mergeCell ref="J61:K61"/>
    <mergeCell ref="G61:H61"/>
    <mergeCell ref="G106:H106"/>
    <mergeCell ref="J97:K97"/>
    <mergeCell ref="J130:K130"/>
    <mergeCell ref="G130:H130"/>
    <mergeCell ref="J124:K124"/>
    <mergeCell ref="J52:K52"/>
    <mergeCell ref="G52:H52"/>
    <mergeCell ref="G97:H97"/>
    <mergeCell ref="J90:K90"/>
    <mergeCell ref="G90:H90"/>
    <mergeCell ref="J83:K83"/>
    <mergeCell ref="G83:H83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165</v>
      </c>
      <c r="C12" s="1">
        <v>0</v>
      </c>
      <c r="D12" s="1">
        <f>ROW(A102)</f>
        <v>102</v>
      </c>
      <c r="E12" s="1">
        <v>0</v>
      </c>
      <c r="F12" s="1">
        <v>10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B102</f>
        <v>165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10</v>
      </c>
      <c r="G18" s="2" t="str">
        <f t="shared" si="0"/>
        <v>Вырубка и подготовка просеки</v>
      </c>
      <c r="H18" s="2"/>
      <c r="I18" s="2"/>
      <c r="J18" s="2"/>
      <c r="K18" s="2"/>
      <c r="L18" s="2"/>
      <c r="M18" s="2"/>
      <c r="N18" s="2"/>
      <c r="O18" s="2">
        <f t="shared" ref="O18:AT18" si="1">O102</f>
        <v>159988.82</v>
      </c>
      <c r="P18" s="2">
        <f t="shared" si="1"/>
        <v>0</v>
      </c>
      <c r="Q18" s="2">
        <f t="shared" si="1"/>
        <v>91952.65</v>
      </c>
      <c r="R18" s="2">
        <f t="shared" si="1"/>
        <v>38158.730000000003</v>
      </c>
      <c r="S18" s="2">
        <f t="shared" si="1"/>
        <v>68036.17</v>
      </c>
      <c r="T18" s="2">
        <f t="shared" si="1"/>
        <v>0</v>
      </c>
      <c r="U18" s="2">
        <f t="shared" si="1"/>
        <v>235.05600000000001</v>
      </c>
      <c r="V18" s="2">
        <f t="shared" si="1"/>
        <v>78.948999999999998</v>
      </c>
      <c r="W18" s="2">
        <f t="shared" si="1"/>
        <v>0</v>
      </c>
      <c r="X18" s="2">
        <f t="shared" si="1"/>
        <v>84955.92</v>
      </c>
      <c r="Y18" s="2">
        <f t="shared" si="1"/>
        <v>47787.71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292732.45</v>
      </c>
      <c r="AS18" s="2">
        <f t="shared" si="1"/>
        <v>292732.45</v>
      </c>
      <c r="AT18" s="2">
        <f t="shared" si="1"/>
        <v>0</v>
      </c>
      <c r="AU18" s="2">
        <f t="shared" ref="AU18:BZ18" si="2">AU102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ROW(A72)</f>
        <v>72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Вырубка и подготовка просеки</v>
      </c>
      <c r="H22" s="2"/>
      <c r="I22" s="2"/>
      <c r="J22" s="2"/>
      <c r="K22" s="2"/>
      <c r="L22" s="2"/>
      <c r="M22" s="2"/>
      <c r="N22" s="2"/>
      <c r="O22" s="2">
        <f t="shared" ref="O22:AT22" si="8">O72</f>
        <v>159988.82</v>
      </c>
      <c r="P22" s="2">
        <f t="shared" si="8"/>
        <v>0</v>
      </c>
      <c r="Q22" s="2">
        <f t="shared" si="8"/>
        <v>91952.65</v>
      </c>
      <c r="R22" s="2">
        <f t="shared" si="8"/>
        <v>38158.730000000003</v>
      </c>
      <c r="S22" s="2">
        <f t="shared" si="8"/>
        <v>68036.17</v>
      </c>
      <c r="T22" s="2">
        <f t="shared" si="8"/>
        <v>0</v>
      </c>
      <c r="U22" s="2">
        <f t="shared" si="8"/>
        <v>235.05600000000001</v>
      </c>
      <c r="V22" s="2">
        <f t="shared" si="8"/>
        <v>78.948999999999998</v>
      </c>
      <c r="W22" s="2">
        <f t="shared" si="8"/>
        <v>0</v>
      </c>
      <c r="X22" s="2">
        <f t="shared" si="8"/>
        <v>84955.92</v>
      </c>
      <c r="Y22" s="2">
        <f t="shared" si="8"/>
        <v>47787.71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292732.45</v>
      </c>
      <c r="AS22" s="2">
        <f t="shared" si="8"/>
        <v>292732.45</v>
      </c>
      <c r="AT22" s="2">
        <f t="shared" si="8"/>
        <v>0</v>
      </c>
      <c r="AU22" s="2">
        <f t="shared" ref="AU22:BZ22" si="9">AU72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ROW(A42)</f>
        <v>42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O42</f>
        <v>159988.82</v>
      </c>
      <c r="P26" s="2">
        <f t="shared" si="15"/>
        <v>0</v>
      </c>
      <c r="Q26" s="2">
        <f t="shared" si="15"/>
        <v>91952.65</v>
      </c>
      <c r="R26" s="2">
        <f t="shared" si="15"/>
        <v>38158.730000000003</v>
      </c>
      <c r="S26" s="2">
        <f t="shared" si="15"/>
        <v>68036.17</v>
      </c>
      <c r="T26" s="2">
        <f t="shared" si="15"/>
        <v>0</v>
      </c>
      <c r="U26" s="2">
        <f t="shared" si="15"/>
        <v>235.05600000000001</v>
      </c>
      <c r="V26" s="2">
        <f t="shared" si="15"/>
        <v>78.948999999999998</v>
      </c>
      <c r="W26" s="2">
        <f t="shared" si="15"/>
        <v>0</v>
      </c>
      <c r="X26" s="2">
        <f t="shared" si="15"/>
        <v>84955.92</v>
      </c>
      <c r="Y26" s="2">
        <f t="shared" si="15"/>
        <v>47787.71</v>
      </c>
      <c r="Z26" s="2">
        <f t="shared" si="15"/>
        <v>0</v>
      </c>
      <c r="AA26" s="2">
        <f t="shared" si="15"/>
        <v>0</v>
      </c>
      <c r="AB26" s="2">
        <f t="shared" si="15"/>
        <v>159988.82</v>
      </c>
      <c r="AC26" s="2">
        <f t="shared" si="15"/>
        <v>0</v>
      </c>
      <c r="AD26" s="2">
        <f t="shared" si="15"/>
        <v>91952.65</v>
      </c>
      <c r="AE26" s="2">
        <f t="shared" si="15"/>
        <v>38158.730000000003</v>
      </c>
      <c r="AF26" s="2">
        <f t="shared" si="15"/>
        <v>68036.17</v>
      </c>
      <c r="AG26" s="2">
        <f t="shared" si="15"/>
        <v>0</v>
      </c>
      <c r="AH26" s="2">
        <f t="shared" si="15"/>
        <v>235.05600000000001</v>
      </c>
      <c r="AI26" s="2">
        <f t="shared" si="15"/>
        <v>78.948999999999998</v>
      </c>
      <c r="AJ26" s="2">
        <f t="shared" si="15"/>
        <v>0</v>
      </c>
      <c r="AK26" s="2">
        <f t="shared" si="15"/>
        <v>84955.92</v>
      </c>
      <c r="AL26" s="2">
        <f t="shared" si="15"/>
        <v>47787.71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292732.45</v>
      </c>
      <c r="AS26" s="2">
        <f t="shared" si="15"/>
        <v>292732.45</v>
      </c>
      <c r="AT26" s="2">
        <f t="shared" si="15"/>
        <v>0</v>
      </c>
      <c r="AU26" s="2">
        <f t="shared" ref="AU26:BZ26" si="16">AU42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292732.45</v>
      </c>
      <c r="CB26" s="2">
        <f t="shared" si="17"/>
        <v>292732.45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f>ROUND(150/100,9)</f>
        <v>1.5</v>
      </c>
      <c r="J28">
        <v>0</v>
      </c>
      <c r="K28">
        <f>ROUND(150/100,9)</f>
        <v>1.5</v>
      </c>
      <c r="O28">
        <f t="shared" ref="O28:O40" si="21">ROUND(CP28,2)</f>
        <v>13108.05</v>
      </c>
      <c r="P28">
        <f t="shared" ref="P28:P40" si="22">ROUND(CQ28*I28,2)</f>
        <v>0</v>
      </c>
      <c r="Q28">
        <f t="shared" ref="Q28:Q40" si="23">ROUND(CR28*I28,2)</f>
        <v>779.46</v>
      </c>
      <c r="R28">
        <f t="shared" ref="R28:R40" si="24">ROUND(CS28*I28,2)</f>
        <v>0</v>
      </c>
      <c r="S28">
        <f t="shared" ref="S28:S40" si="25">ROUND(CT28*I28,2)</f>
        <v>12328.59</v>
      </c>
      <c r="T28">
        <f t="shared" ref="T28:T40" si="26">ROUND(CU28*I28,2)</f>
        <v>0</v>
      </c>
      <c r="U28">
        <f t="shared" ref="U28:U40" si="27">CV28*I28</f>
        <v>37.950000000000003</v>
      </c>
      <c r="V28">
        <f t="shared" ref="V28:V40" si="28">CW28*I28</f>
        <v>0</v>
      </c>
      <c r="W28">
        <f t="shared" ref="W28:W40" si="29">ROUND(CX28*I28,2)</f>
        <v>0</v>
      </c>
      <c r="X28">
        <f t="shared" ref="X28:X40" si="30">ROUND(CY28,2)</f>
        <v>9862.8700000000008</v>
      </c>
      <c r="Y28">
        <f t="shared" ref="Y28:Y40" si="31">ROUND(CZ28,2)</f>
        <v>5547.87</v>
      </c>
      <c r="AA28">
        <v>109109577</v>
      </c>
      <c r="AB28">
        <f t="shared" ref="AB28:AB40" si="32">ROUND((AC28+AD28+AF28),6)</f>
        <v>280.73</v>
      </c>
      <c r="AC28">
        <f t="shared" ref="AC28:AC38" si="33">ROUND((ES28),6)</f>
        <v>0</v>
      </c>
      <c r="AD28">
        <f t="shared" ref="AD28:AD38" si="34">ROUND((((ET28)-(EU28))+AE28),6)</f>
        <v>42.91</v>
      </c>
      <c r="AE28">
        <f t="shared" ref="AE28:AE38" si="35">ROUND((EU28),6)</f>
        <v>0</v>
      </c>
      <c r="AF28">
        <f t="shared" ref="AF28:AF38" si="36">ROUND((EV28),6)</f>
        <v>237.82</v>
      </c>
      <c r="AG28">
        <f t="shared" ref="AG28:AG40" si="37">ROUND((AP28),6)</f>
        <v>0</v>
      </c>
      <c r="AH28">
        <f t="shared" ref="AH28:AH38" si="38">(EW28)</f>
        <v>25.3</v>
      </c>
      <c r="AI28">
        <f t="shared" ref="AI28:AI38" si="39">(EX28)</f>
        <v>0</v>
      </c>
      <c r="AJ28">
        <f t="shared" ref="AJ28:AJ40" si="40">(AS28)</f>
        <v>0</v>
      </c>
      <c r="AK28">
        <v>280.73</v>
      </c>
      <c r="AL28">
        <v>0</v>
      </c>
      <c r="AM28">
        <v>42.91</v>
      </c>
      <c r="AN28">
        <v>0</v>
      </c>
      <c r="AO28">
        <v>237.82</v>
      </c>
      <c r="AP28">
        <v>0</v>
      </c>
      <c r="AQ28">
        <v>25.3</v>
      </c>
      <c r="AR28">
        <v>0</v>
      </c>
      <c r="AS28">
        <v>0</v>
      </c>
      <c r="AT28">
        <v>80</v>
      </c>
      <c r="AU28">
        <v>45</v>
      </c>
      <c r="AV28">
        <v>1</v>
      </c>
      <c r="AW28">
        <v>1</v>
      </c>
      <c r="AZ28">
        <v>1</v>
      </c>
      <c r="BA28">
        <v>34.56</v>
      </c>
      <c r="BB28">
        <v>12.11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1007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80</v>
      </c>
      <c r="CA28">
        <v>45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0" si="41">(P28+Q28+S28)</f>
        <v>13108.05</v>
      </c>
      <c r="CQ28">
        <f t="shared" ref="CQ28:CQ40" si="42">AC28*BC28</f>
        <v>0</v>
      </c>
      <c r="CR28">
        <f t="shared" ref="CR28:CR40" si="43">AD28*BB28</f>
        <v>519.64009999999996</v>
      </c>
      <c r="CS28">
        <f t="shared" ref="CS28:CS40" si="44">AE28*BS28</f>
        <v>0</v>
      </c>
      <c r="CT28">
        <f t="shared" ref="CT28:CT40" si="45">AF28*BA28</f>
        <v>8219.0591999999997</v>
      </c>
      <c r="CU28">
        <f t="shared" ref="CU28:CU40" si="46">AG28</f>
        <v>0</v>
      </c>
      <c r="CV28">
        <f t="shared" ref="CV28:CV40" si="47">AH28</f>
        <v>25.3</v>
      </c>
      <c r="CW28">
        <f t="shared" ref="CW28:CW40" si="48">AI28</f>
        <v>0</v>
      </c>
      <c r="CX28">
        <f t="shared" ref="CX28:CX40" si="49">AJ28</f>
        <v>0</v>
      </c>
      <c r="CY28">
        <f t="shared" ref="CY28:CY40" si="50">(((S28+R28)*AT28)/100)</f>
        <v>9862.8719999999994</v>
      </c>
      <c r="CZ28">
        <f t="shared" ref="CZ28:CZ40" si="51">(((S28+R28)*AU28)/100)</f>
        <v>5547.8655000000008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102156803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1007</v>
      </c>
      <c r="EL28" t="s">
        <v>21</v>
      </c>
      <c r="EM28" t="s">
        <v>22</v>
      </c>
      <c r="EO28" t="s">
        <v>3</v>
      </c>
      <c r="EQ28">
        <v>0</v>
      </c>
      <c r="ER28">
        <v>280.73</v>
      </c>
      <c r="ES28">
        <v>0</v>
      </c>
      <c r="ET28">
        <v>42.91</v>
      </c>
      <c r="EU28">
        <v>0</v>
      </c>
      <c r="EV28">
        <v>237.82</v>
      </c>
      <c r="EW28">
        <v>25.3</v>
      </c>
      <c r="EX28">
        <v>0</v>
      </c>
      <c r="EY28">
        <v>0</v>
      </c>
      <c r="FQ28">
        <v>0</v>
      </c>
      <c r="FR28">
        <f t="shared" ref="FR28:FR40" si="52">ROUND(IF(AND(BH28=3,BI28=3),P28,0),2)</f>
        <v>0</v>
      </c>
      <c r="FS28">
        <v>0</v>
      </c>
      <c r="FX28">
        <v>80</v>
      </c>
      <c r="FY28">
        <v>45</v>
      </c>
      <c r="GA28" t="s">
        <v>3</v>
      </c>
      <c r="GD28">
        <v>1</v>
      </c>
      <c r="GF28">
        <v>-1168207333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0" si="53">ROUND(IF(AND(BH28=3,BI28=3,FS28&lt;&gt;0),P28,0),2)</f>
        <v>0</v>
      </c>
      <c r="GM28">
        <f t="shared" ref="GM28:GM40" si="54">ROUND(O28+X28+Y28,2)+GX28</f>
        <v>28518.79</v>
      </c>
      <c r="GN28">
        <f t="shared" ref="GN28:GN40" si="55">IF(OR(BI28=0,BI28=1),ROUND(O28+X28+Y28,2),0)</f>
        <v>28518.79</v>
      </c>
      <c r="GO28">
        <f t="shared" ref="GO28:GO40" si="56">IF(BI28=2,ROUND(O28+X28+Y28,2),0)</f>
        <v>0</v>
      </c>
      <c r="GP28">
        <f t="shared" ref="GP28:GP40" si="57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0" si="58">ROUND((GT28),6)</f>
        <v>0</v>
      </c>
      <c r="GW28">
        <v>1</v>
      </c>
      <c r="GX28">
        <f t="shared" ref="GX28:GX40" si="59">ROUND(HC28*I28,2)</f>
        <v>0</v>
      </c>
      <c r="HA28">
        <v>0</v>
      </c>
      <c r="HB28">
        <v>0</v>
      </c>
      <c r="HC28">
        <f t="shared" ref="HC28:HC40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23</v>
      </c>
      <c r="F29" t="s">
        <v>24</v>
      </c>
      <c r="G29" t="s">
        <v>25</v>
      </c>
      <c r="H29" t="s">
        <v>26</v>
      </c>
      <c r="I29">
        <f>ROUND(130/100,9)</f>
        <v>1.3</v>
      </c>
      <c r="J29">
        <v>0</v>
      </c>
      <c r="K29">
        <f>ROUND(130/100,9)</f>
        <v>1.3</v>
      </c>
      <c r="O29">
        <f t="shared" si="21"/>
        <v>49932.800000000003</v>
      </c>
      <c r="P29">
        <f t="shared" si="22"/>
        <v>0</v>
      </c>
      <c r="Q29">
        <f t="shared" si="23"/>
        <v>33781.18</v>
      </c>
      <c r="R29">
        <f t="shared" si="24"/>
        <v>16012.34</v>
      </c>
      <c r="S29">
        <f t="shared" si="25"/>
        <v>16151.62</v>
      </c>
      <c r="T29">
        <f t="shared" si="26"/>
        <v>0</v>
      </c>
      <c r="U29">
        <f t="shared" si="27"/>
        <v>59.917000000000009</v>
      </c>
      <c r="V29">
        <f t="shared" si="28"/>
        <v>34.32</v>
      </c>
      <c r="W29">
        <f t="shared" si="29"/>
        <v>0</v>
      </c>
      <c r="X29">
        <f t="shared" si="30"/>
        <v>25731.17</v>
      </c>
      <c r="Y29">
        <f t="shared" si="31"/>
        <v>14473.78</v>
      </c>
      <c r="AA29">
        <v>109109577</v>
      </c>
      <c r="AB29">
        <f t="shared" si="32"/>
        <v>2397.58</v>
      </c>
      <c r="AC29">
        <f t="shared" si="33"/>
        <v>0</v>
      </c>
      <c r="AD29">
        <f t="shared" si="34"/>
        <v>2038.08</v>
      </c>
      <c r="AE29">
        <f t="shared" si="35"/>
        <v>356.4</v>
      </c>
      <c r="AF29">
        <f t="shared" si="36"/>
        <v>359.5</v>
      </c>
      <c r="AG29">
        <f t="shared" si="37"/>
        <v>0</v>
      </c>
      <c r="AH29">
        <f t="shared" si="38"/>
        <v>46.09</v>
      </c>
      <c r="AI29">
        <f t="shared" si="39"/>
        <v>26.4</v>
      </c>
      <c r="AJ29">
        <f t="shared" si="40"/>
        <v>0</v>
      </c>
      <c r="AK29">
        <v>2397.58</v>
      </c>
      <c r="AL29">
        <v>0</v>
      </c>
      <c r="AM29">
        <v>2038.08</v>
      </c>
      <c r="AN29">
        <v>356.4</v>
      </c>
      <c r="AO29">
        <v>359.5</v>
      </c>
      <c r="AP29">
        <v>0</v>
      </c>
      <c r="AQ29">
        <v>46.09</v>
      </c>
      <c r="AR29">
        <v>26.4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34.56</v>
      </c>
      <c r="BB29">
        <v>12.75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1007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49932.800000000003</v>
      </c>
      <c r="CQ29">
        <f t="shared" si="42"/>
        <v>0</v>
      </c>
      <c r="CR29">
        <f t="shared" si="43"/>
        <v>25985.52</v>
      </c>
      <c r="CS29">
        <f t="shared" si="44"/>
        <v>12317.183999999999</v>
      </c>
      <c r="CT29">
        <f t="shared" si="45"/>
        <v>12424.320000000002</v>
      </c>
      <c r="CU29">
        <f t="shared" si="46"/>
        <v>0</v>
      </c>
      <c r="CV29">
        <f t="shared" si="47"/>
        <v>46.09</v>
      </c>
      <c r="CW29">
        <f t="shared" si="48"/>
        <v>26.4</v>
      </c>
      <c r="CX29">
        <f t="shared" si="49"/>
        <v>0</v>
      </c>
      <c r="CY29">
        <f t="shared" si="50"/>
        <v>25731.167999999998</v>
      </c>
      <c r="CZ29">
        <f t="shared" si="51"/>
        <v>14473.781999999999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26</v>
      </c>
      <c r="DW29" t="s">
        <v>26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102156803</v>
      </c>
      <c r="EF29">
        <v>2</v>
      </c>
      <c r="EG29" t="s">
        <v>20</v>
      </c>
      <c r="EH29">
        <v>0</v>
      </c>
      <c r="EI29" t="s">
        <v>3</v>
      </c>
      <c r="EJ29">
        <v>1</v>
      </c>
      <c r="EK29">
        <v>1007</v>
      </c>
      <c r="EL29" t="s">
        <v>21</v>
      </c>
      <c r="EM29" t="s">
        <v>22</v>
      </c>
      <c r="EO29" t="s">
        <v>3</v>
      </c>
      <c r="EQ29">
        <v>0</v>
      </c>
      <c r="ER29">
        <v>2397.58</v>
      </c>
      <c r="ES29">
        <v>0</v>
      </c>
      <c r="ET29">
        <v>2038.08</v>
      </c>
      <c r="EU29">
        <v>356.4</v>
      </c>
      <c r="EV29">
        <v>359.5</v>
      </c>
      <c r="EW29">
        <v>46.09</v>
      </c>
      <c r="EX29">
        <v>26.4</v>
      </c>
      <c r="EY29">
        <v>0</v>
      </c>
      <c r="FQ29">
        <v>0</v>
      </c>
      <c r="FR29">
        <f t="shared" si="52"/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1795670780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90137.75</v>
      </c>
      <c r="GN29">
        <f t="shared" si="55"/>
        <v>90137.75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ROW(SmtRes!A7)</f>
        <v>7</v>
      </c>
      <c r="D30">
        <f>ROW(EtalonRes!A7)</f>
        <v>7</v>
      </c>
      <c r="E30" t="s">
        <v>28</v>
      </c>
      <c r="F30" t="s">
        <v>29</v>
      </c>
      <c r="G30" t="s">
        <v>30</v>
      </c>
      <c r="H30" t="s">
        <v>18</v>
      </c>
      <c r="I30">
        <f>ROUND(130/100,9)</f>
        <v>1.3</v>
      </c>
      <c r="J30">
        <v>0</v>
      </c>
      <c r="K30">
        <f>ROUND(130/100,9)</f>
        <v>1.3</v>
      </c>
      <c r="O30">
        <f t="shared" si="21"/>
        <v>39836.370000000003</v>
      </c>
      <c r="P30">
        <f t="shared" si="22"/>
        <v>0</v>
      </c>
      <c r="Q30">
        <f t="shared" si="23"/>
        <v>2638.68</v>
      </c>
      <c r="R30">
        <f t="shared" si="24"/>
        <v>0</v>
      </c>
      <c r="S30">
        <f t="shared" si="25"/>
        <v>37197.69</v>
      </c>
      <c r="T30">
        <f t="shared" si="26"/>
        <v>0</v>
      </c>
      <c r="U30">
        <f t="shared" si="27"/>
        <v>128.44</v>
      </c>
      <c r="V30">
        <f t="shared" si="28"/>
        <v>0</v>
      </c>
      <c r="W30">
        <f t="shared" si="29"/>
        <v>0</v>
      </c>
      <c r="X30">
        <f t="shared" si="30"/>
        <v>29758.15</v>
      </c>
      <c r="Y30">
        <f t="shared" si="31"/>
        <v>16738.96</v>
      </c>
      <c r="AA30">
        <v>109109577</v>
      </c>
      <c r="AB30">
        <f t="shared" si="32"/>
        <v>995.55</v>
      </c>
      <c r="AC30">
        <f t="shared" si="33"/>
        <v>0</v>
      </c>
      <c r="AD30">
        <f t="shared" si="34"/>
        <v>167.61</v>
      </c>
      <c r="AE30">
        <f t="shared" si="35"/>
        <v>0</v>
      </c>
      <c r="AF30">
        <f t="shared" si="36"/>
        <v>827.94</v>
      </c>
      <c r="AG30">
        <f t="shared" si="37"/>
        <v>0</v>
      </c>
      <c r="AH30">
        <f t="shared" si="38"/>
        <v>98.8</v>
      </c>
      <c r="AI30">
        <f t="shared" si="39"/>
        <v>0</v>
      </c>
      <c r="AJ30">
        <f t="shared" si="40"/>
        <v>0</v>
      </c>
      <c r="AK30">
        <v>995.55</v>
      </c>
      <c r="AL30">
        <v>0</v>
      </c>
      <c r="AM30">
        <v>167.61</v>
      </c>
      <c r="AN30">
        <v>0</v>
      </c>
      <c r="AO30">
        <v>827.94</v>
      </c>
      <c r="AP30">
        <v>0</v>
      </c>
      <c r="AQ30">
        <v>98.8</v>
      </c>
      <c r="AR30">
        <v>0</v>
      </c>
      <c r="AS30">
        <v>0</v>
      </c>
      <c r="AT30">
        <v>80</v>
      </c>
      <c r="AU30">
        <v>45</v>
      </c>
      <c r="AV30">
        <v>1</v>
      </c>
      <c r="AW30">
        <v>1</v>
      </c>
      <c r="AZ30">
        <v>1</v>
      </c>
      <c r="BA30">
        <v>34.56</v>
      </c>
      <c r="BB30">
        <v>12.11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31</v>
      </c>
      <c r="BM30">
        <v>1007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80</v>
      </c>
      <c r="CA30">
        <v>45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39836.370000000003</v>
      </c>
      <c r="CQ30">
        <f t="shared" si="42"/>
        <v>0</v>
      </c>
      <c r="CR30">
        <f t="shared" si="43"/>
        <v>2029.7571</v>
      </c>
      <c r="CS30">
        <f t="shared" si="44"/>
        <v>0</v>
      </c>
      <c r="CT30">
        <f t="shared" si="45"/>
        <v>28613.606400000004</v>
      </c>
      <c r="CU30">
        <f t="shared" si="46"/>
        <v>0</v>
      </c>
      <c r="CV30">
        <f t="shared" si="47"/>
        <v>98.8</v>
      </c>
      <c r="CW30">
        <f t="shared" si="48"/>
        <v>0</v>
      </c>
      <c r="CX30">
        <f t="shared" si="49"/>
        <v>0</v>
      </c>
      <c r="CY30">
        <f t="shared" si="50"/>
        <v>29758.152000000002</v>
      </c>
      <c r="CZ30">
        <f t="shared" si="51"/>
        <v>16738.960500000001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102156803</v>
      </c>
      <c r="EF30">
        <v>2</v>
      </c>
      <c r="EG30" t="s">
        <v>20</v>
      </c>
      <c r="EH30">
        <v>0</v>
      </c>
      <c r="EI30" t="s">
        <v>3</v>
      </c>
      <c r="EJ30">
        <v>1</v>
      </c>
      <c r="EK30">
        <v>1007</v>
      </c>
      <c r="EL30" t="s">
        <v>21</v>
      </c>
      <c r="EM30" t="s">
        <v>22</v>
      </c>
      <c r="EO30" t="s">
        <v>3</v>
      </c>
      <c r="EQ30">
        <v>0</v>
      </c>
      <c r="ER30">
        <v>995.55</v>
      </c>
      <c r="ES30">
        <v>0</v>
      </c>
      <c r="ET30">
        <v>167.61</v>
      </c>
      <c r="EU30">
        <v>0</v>
      </c>
      <c r="EV30">
        <v>827.94</v>
      </c>
      <c r="EW30">
        <v>98.8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80</v>
      </c>
      <c r="FY30">
        <v>45</v>
      </c>
      <c r="GA30" t="s">
        <v>3</v>
      </c>
      <c r="GD30">
        <v>1</v>
      </c>
      <c r="GF30">
        <v>-53425560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86333.48</v>
      </c>
      <c r="GN30">
        <f t="shared" si="55"/>
        <v>86333.48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32</v>
      </c>
      <c r="F31" t="s">
        <v>33</v>
      </c>
      <c r="G31" t="s">
        <v>34</v>
      </c>
      <c r="H31" t="s">
        <v>35</v>
      </c>
      <c r="I31">
        <f>ROUND(130/100,9)</f>
        <v>1.3</v>
      </c>
      <c r="J31">
        <v>0</v>
      </c>
      <c r="K31">
        <f>ROUND(130/100,9)</f>
        <v>1.3</v>
      </c>
      <c r="O31">
        <f t="shared" si="21"/>
        <v>10324.59</v>
      </c>
      <c r="P31">
        <f t="shared" si="22"/>
        <v>0</v>
      </c>
      <c r="Q31">
        <f t="shared" si="23"/>
        <v>10324.59</v>
      </c>
      <c r="R31">
        <f t="shared" si="24"/>
        <v>3862.46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7.7610000000000001</v>
      </c>
      <c r="W31">
        <f t="shared" si="29"/>
        <v>0</v>
      </c>
      <c r="X31">
        <f t="shared" si="30"/>
        <v>3089.97</v>
      </c>
      <c r="Y31">
        <f t="shared" si="31"/>
        <v>1738.11</v>
      </c>
      <c r="AA31">
        <v>109109577</v>
      </c>
      <c r="AB31">
        <f t="shared" si="32"/>
        <v>863.26</v>
      </c>
      <c r="AC31">
        <f t="shared" si="33"/>
        <v>0</v>
      </c>
      <c r="AD31">
        <f t="shared" si="34"/>
        <v>863.26</v>
      </c>
      <c r="AE31">
        <f t="shared" si="35"/>
        <v>85.97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5.97</v>
      </c>
      <c r="AJ31">
        <f t="shared" si="40"/>
        <v>0</v>
      </c>
      <c r="AK31">
        <v>863.26</v>
      </c>
      <c r="AL31">
        <v>0</v>
      </c>
      <c r="AM31">
        <v>863.26</v>
      </c>
      <c r="AN31">
        <v>85.97</v>
      </c>
      <c r="AO31">
        <v>0</v>
      </c>
      <c r="AP31">
        <v>0</v>
      </c>
      <c r="AQ31">
        <v>0</v>
      </c>
      <c r="AR31">
        <v>5.97</v>
      </c>
      <c r="AS31">
        <v>0</v>
      </c>
      <c r="AT31">
        <v>80</v>
      </c>
      <c r="AU31">
        <v>45</v>
      </c>
      <c r="AV31">
        <v>1</v>
      </c>
      <c r="AW31">
        <v>1</v>
      </c>
      <c r="AZ31">
        <v>1</v>
      </c>
      <c r="BA31">
        <v>34.56</v>
      </c>
      <c r="BB31">
        <v>9.1999999999999993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1007</v>
      </c>
      <c r="BN31">
        <v>0</v>
      </c>
      <c r="BO31" t="s">
        <v>33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80</v>
      </c>
      <c r="CA31">
        <v>45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10324.59</v>
      </c>
      <c r="CQ31">
        <f t="shared" si="42"/>
        <v>0</v>
      </c>
      <c r="CR31">
        <f t="shared" si="43"/>
        <v>7941.9919999999993</v>
      </c>
      <c r="CS31">
        <f t="shared" si="44"/>
        <v>2971.1232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5.97</v>
      </c>
      <c r="CX31">
        <f t="shared" si="49"/>
        <v>0</v>
      </c>
      <c r="CY31">
        <f t="shared" si="50"/>
        <v>3089.9679999999998</v>
      </c>
      <c r="CZ31">
        <f t="shared" si="51"/>
        <v>1738.1070000000002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102156803</v>
      </c>
      <c r="EF31">
        <v>2</v>
      </c>
      <c r="EG31" t="s">
        <v>20</v>
      </c>
      <c r="EH31">
        <v>0</v>
      </c>
      <c r="EI31" t="s">
        <v>3</v>
      </c>
      <c r="EJ31">
        <v>1</v>
      </c>
      <c r="EK31">
        <v>1007</v>
      </c>
      <c r="EL31" t="s">
        <v>21</v>
      </c>
      <c r="EM31" t="s">
        <v>22</v>
      </c>
      <c r="EO31" t="s">
        <v>3</v>
      </c>
      <c r="EQ31">
        <v>0</v>
      </c>
      <c r="ER31">
        <v>863.26</v>
      </c>
      <c r="ES31">
        <v>0</v>
      </c>
      <c r="ET31">
        <v>863.26</v>
      </c>
      <c r="EU31">
        <v>85.97</v>
      </c>
      <c r="EV31">
        <v>0</v>
      </c>
      <c r="EW31">
        <v>0</v>
      </c>
      <c r="EX31">
        <v>5.97</v>
      </c>
      <c r="EY31">
        <v>0</v>
      </c>
      <c r="FQ31">
        <v>0</v>
      </c>
      <c r="FR31">
        <f t="shared" si="52"/>
        <v>0</v>
      </c>
      <c r="FS31">
        <v>0</v>
      </c>
      <c r="FX31">
        <v>80</v>
      </c>
      <c r="FY31">
        <v>45</v>
      </c>
      <c r="GA31" t="s">
        <v>3</v>
      </c>
      <c r="GD31">
        <v>1</v>
      </c>
      <c r="GF31">
        <v>17394957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15152.67</v>
      </c>
      <c r="GN31">
        <f t="shared" si="55"/>
        <v>15152.67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37</v>
      </c>
      <c r="F32" t="s">
        <v>38</v>
      </c>
      <c r="G32" t="s">
        <v>39</v>
      </c>
      <c r="H32" t="s">
        <v>35</v>
      </c>
      <c r="I32">
        <f>ROUND(130/100,9)</f>
        <v>1.3</v>
      </c>
      <c r="J32">
        <v>0</v>
      </c>
      <c r="K32">
        <f>ROUND(130/100,9)</f>
        <v>1.3</v>
      </c>
      <c r="O32">
        <f t="shared" si="21"/>
        <v>751.67</v>
      </c>
      <c r="P32">
        <f t="shared" si="22"/>
        <v>0</v>
      </c>
      <c r="Q32">
        <f t="shared" si="23"/>
        <v>751.67</v>
      </c>
      <c r="R32">
        <f t="shared" si="24"/>
        <v>401.21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0.80600000000000005</v>
      </c>
      <c r="W32">
        <f t="shared" si="29"/>
        <v>0</v>
      </c>
      <c r="X32">
        <f t="shared" si="30"/>
        <v>320.97000000000003</v>
      </c>
      <c r="Y32">
        <f t="shared" si="31"/>
        <v>180.54</v>
      </c>
      <c r="AA32">
        <v>109109577</v>
      </c>
      <c r="AB32">
        <f t="shared" si="32"/>
        <v>55.12</v>
      </c>
      <c r="AC32">
        <f t="shared" si="33"/>
        <v>0</v>
      </c>
      <c r="AD32">
        <f t="shared" si="34"/>
        <v>55.12</v>
      </c>
      <c r="AE32">
        <f t="shared" si="35"/>
        <v>8.93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0.62</v>
      </c>
      <c r="AJ32">
        <f t="shared" si="40"/>
        <v>0</v>
      </c>
      <c r="AK32">
        <v>55.12</v>
      </c>
      <c r="AL32">
        <v>0</v>
      </c>
      <c r="AM32">
        <v>55.12</v>
      </c>
      <c r="AN32">
        <v>8.93</v>
      </c>
      <c r="AO32">
        <v>0</v>
      </c>
      <c r="AP32">
        <v>0</v>
      </c>
      <c r="AQ32">
        <v>0</v>
      </c>
      <c r="AR32">
        <v>0.62</v>
      </c>
      <c r="AS32">
        <v>0</v>
      </c>
      <c r="AT32">
        <v>80</v>
      </c>
      <c r="AU32">
        <v>45</v>
      </c>
      <c r="AV32">
        <v>1</v>
      </c>
      <c r="AW32">
        <v>1</v>
      </c>
      <c r="AZ32">
        <v>1</v>
      </c>
      <c r="BA32">
        <v>34.56</v>
      </c>
      <c r="BB32">
        <v>10.49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40</v>
      </c>
      <c r="BM32">
        <v>1007</v>
      </c>
      <c r="BN32">
        <v>0</v>
      </c>
      <c r="BO32" t="s">
        <v>38</v>
      </c>
      <c r="BP32">
        <v>1</v>
      </c>
      <c r="BQ32">
        <v>2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80</v>
      </c>
      <c r="CA32">
        <v>45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751.67</v>
      </c>
      <c r="CQ32">
        <f t="shared" si="42"/>
        <v>0</v>
      </c>
      <c r="CR32">
        <f t="shared" si="43"/>
        <v>578.2088</v>
      </c>
      <c r="CS32">
        <f t="shared" si="44"/>
        <v>308.62080000000003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0.62</v>
      </c>
      <c r="CX32">
        <f t="shared" si="49"/>
        <v>0</v>
      </c>
      <c r="CY32">
        <f t="shared" si="50"/>
        <v>320.96800000000002</v>
      </c>
      <c r="CZ32">
        <f t="shared" si="51"/>
        <v>180.5445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35</v>
      </c>
      <c r="DW32" t="s">
        <v>35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102156803</v>
      </c>
      <c r="EF32">
        <v>2</v>
      </c>
      <c r="EG32" t="s">
        <v>20</v>
      </c>
      <c r="EH32">
        <v>0</v>
      </c>
      <c r="EI32" t="s">
        <v>3</v>
      </c>
      <c r="EJ32">
        <v>1</v>
      </c>
      <c r="EK32">
        <v>1007</v>
      </c>
      <c r="EL32" t="s">
        <v>21</v>
      </c>
      <c r="EM32" t="s">
        <v>22</v>
      </c>
      <c r="EO32" t="s">
        <v>3</v>
      </c>
      <c r="EQ32">
        <v>0</v>
      </c>
      <c r="ER32">
        <v>55.12</v>
      </c>
      <c r="ES32">
        <v>0</v>
      </c>
      <c r="ET32">
        <v>55.12</v>
      </c>
      <c r="EU32">
        <v>8.93</v>
      </c>
      <c r="EV32">
        <v>0</v>
      </c>
      <c r="EW32">
        <v>0</v>
      </c>
      <c r="EX32">
        <v>0.62</v>
      </c>
      <c r="EY32">
        <v>0</v>
      </c>
      <c r="FQ32">
        <v>0</v>
      </c>
      <c r="FR32">
        <f t="shared" si="52"/>
        <v>0</v>
      </c>
      <c r="FS32">
        <v>0</v>
      </c>
      <c r="FX32">
        <v>80</v>
      </c>
      <c r="FY32">
        <v>45</v>
      </c>
      <c r="GA32" t="s">
        <v>3</v>
      </c>
      <c r="GD32">
        <v>1</v>
      </c>
      <c r="GF32">
        <v>-1977820152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3"/>
        <v>0</v>
      </c>
      <c r="GM32">
        <f t="shared" si="54"/>
        <v>1253.18</v>
      </c>
      <c r="GN32">
        <f t="shared" si="55"/>
        <v>1253.18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41</v>
      </c>
      <c r="F33" t="s">
        <v>42</v>
      </c>
      <c r="G33" t="s">
        <v>43</v>
      </c>
      <c r="H33" t="s">
        <v>35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109109577</v>
      </c>
      <c r="AB33">
        <f t="shared" si="32"/>
        <v>709.8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709.8</v>
      </c>
      <c r="AG33">
        <f t="shared" si="37"/>
        <v>0</v>
      </c>
      <c r="AH33">
        <f t="shared" si="38"/>
        <v>91</v>
      </c>
      <c r="AI33">
        <f t="shared" si="39"/>
        <v>0</v>
      </c>
      <c r="AJ33">
        <f t="shared" si="40"/>
        <v>0</v>
      </c>
      <c r="AK33">
        <v>709.8</v>
      </c>
      <c r="AL33">
        <v>0</v>
      </c>
      <c r="AM33">
        <v>0</v>
      </c>
      <c r="AN33">
        <v>0</v>
      </c>
      <c r="AO33">
        <v>709.8</v>
      </c>
      <c r="AP33">
        <v>0</v>
      </c>
      <c r="AQ33">
        <v>91</v>
      </c>
      <c r="AR33">
        <v>0</v>
      </c>
      <c r="AS33">
        <v>0</v>
      </c>
      <c r="AT33">
        <v>80</v>
      </c>
      <c r="AU33">
        <v>45</v>
      </c>
      <c r="AV33">
        <v>1</v>
      </c>
      <c r="AW33">
        <v>1</v>
      </c>
      <c r="AZ33">
        <v>1</v>
      </c>
      <c r="BA33">
        <v>34.56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44</v>
      </c>
      <c r="BM33">
        <v>1007</v>
      </c>
      <c r="BN33">
        <v>0</v>
      </c>
      <c r="BO33" t="s">
        <v>42</v>
      </c>
      <c r="BP33">
        <v>1</v>
      </c>
      <c r="BQ33">
        <v>2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80</v>
      </c>
      <c r="CA33">
        <v>45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24530.687999999998</v>
      </c>
      <c r="CU33">
        <f t="shared" si="46"/>
        <v>0</v>
      </c>
      <c r="CV33">
        <f t="shared" si="47"/>
        <v>91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102156803</v>
      </c>
      <c r="EF33">
        <v>2</v>
      </c>
      <c r="EG33" t="s">
        <v>20</v>
      </c>
      <c r="EH33">
        <v>0</v>
      </c>
      <c r="EI33" t="s">
        <v>3</v>
      </c>
      <c r="EJ33">
        <v>1</v>
      </c>
      <c r="EK33">
        <v>1007</v>
      </c>
      <c r="EL33" t="s">
        <v>21</v>
      </c>
      <c r="EM33" t="s">
        <v>22</v>
      </c>
      <c r="EO33" t="s">
        <v>3</v>
      </c>
      <c r="EQ33">
        <v>0</v>
      </c>
      <c r="ER33">
        <v>709.8</v>
      </c>
      <c r="ES33">
        <v>0</v>
      </c>
      <c r="ET33">
        <v>0</v>
      </c>
      <c r="EU33">
        <v>0</v>
      </c>
      <c r="EV33">
        <v>709.8</v>
      </c>
      <c r="EW33">
        <v>91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80</v>
      </c>
      <c r="FY33">
        <v>45</v>
      </c>
      <c r="GA33" t="s">
        <v>3</v>
      </c>
      <c r="GD33">
        <v>1</v>
      </c>
      <c r="GF33">
        <v>785507005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45</v>
      </c>
      <c r="F34" t="s">
        <v>46</v>
      </c>
      <c r="G34" t="s">
        <v>47</v>
      </c>
      <c r="H34" t="s">
        <v>48</v>
      </c>
      <c r="I34">
        <f>ROUND(130/100,9)</f>
        <v>1.3</v>
      </c>
      <c r="J34">
        <v>0</v>
      </c>
      <c r="K34">
        <f>ROUND(130/100,9)</f>
        <v>1.3</v>
      </c>
      <c r="O34">
        <f t="shared" si="21"/>
        <v>2875.81</v>
      </c>
      <c r="P34">
        <f t="shared" si="22"/>
        <v>0</v>
      </c>
      <c r="Q34">
        <f t="shared" si="23"/>
        <v>2875.81</v>
      </c>
      <c r="R34">
        <f t="shared" si="24"/>
        <v>946.18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2.028</v>
      </c>
      <c r="W34">
        <f t="shared" si="29"/>
        <v>0</v>
      </c>
      <c r="X34">
        <f t="shared" si="30"/>
        <v>756.94</v>
      </c>
      <c r="Y34">
        <f t="shared" si="31"/>
        <v>425.78</v>
      </c>
      <c r="AA34">
        <v>109109577</v>
      </c>
      <c r="AB34">
        <f t="shared" si="32"/>
        <v>204.83</v>
      </c>
      <c r="AC34">
        <f t="shared" si="33"/>
        <v>0</v>
      </c>
      <c r="AD34">
        <f t="shared" si="34"/>
        <v>204.83</v>
      </c>
      <c r="AE34">
        <f t="shared" si="35"/>
        <v>21.06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1.56</v>
      </c>
      <c r="AJ34">
        <f t="shared" si="40"/>
        <v>0</v>
      </c>
      <c r="AK34">
        <v>204.83</v>
      </c>
      <c r="AL34">
        <v>0</v>
      </c>
      <c r="AM34">
        <v>204.83</v>
      </c>
      <c r="AN34">
        <v>21.06</v>
      </c>
      <c r="AO34">
        <v>0</v>
      </c>
      <c r="AP34">
        <v>0</v>
      </c>
      <c r="AQ34">
        <v>0</v>
      </c>
      <c r="AR34">
        <v>1.56</v>
      </c>
      <c r="AS34">
        <v>0</v>
      </c>
      <c r="AT34">
        <v>80</v>
      </c>
      <c r="AU34">
        <v>45</v>
      </c>
      <c r="AV34">
        <v>1</v>
      </c>
      <c r="AW34">
        <v>1</v>
      </c>
      <c r="AZ34">
        <v>1</v>
      </c>
      <c r="BA34">
        <v>34.56</v>
      </c>
      <c r="BB34">
        <v>10.8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49</v>
      </c>
      <c r="BM34">
        <v>1007</v>
      </c>
      <c r="BN34">
        <v>0</v>
      </c>
      <c r="BO34" t="s">
        <v>46</v>
      </c>
      <c r="BP34">
        <v>1</v>
      </c>
      <c r="BQ34">
        <v>2</v>
      </c>
      <c r="BR34">
        <v>0</v>
      </c>
      <c r="BS34">
        <v>34.56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80</v>
      </c>
      <c r="CA34">
        <v>45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2875.81</v>
      </c>
      <c r="CQ34">
        <f t="shared" si="42"/>
        <v>0</v>
      </c>
      <c r="CR34">
        <f t="shared" si="43"/>
        <v>2212.1640000000002</v>
      </c>
      <c r="CS34">
        <f t="shared" si="44"/>
        <v>727.83360000000005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1.56</v>
      </c>
      <c r="CX34">
        <f t="shared" si="49"/>
        <v>0</v>
      </c>
      <c r="CY34">
        <f t="shared" si="50"/>
        <v>756.94399999999996</v>
      </c>
      <c r="CZ34">
        <f t="shared" si="51"/>
        <v>425.78100000000001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48</v>
      </c>
      <c r="DW34" t="s">
        <v>48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102156803</v>
      </c>
      <c r="EF34">
        <v>2</v>
      </c>
      <c r="EG34" t="s">
        <v>20</v>
      </c>
      <c r="EH34">
        <v>0</v>
      </c>
      <c r="EI34" t="s">
        <v>3</v>
      </c>
      <c r="EJ34">
        <v>1</v>
      </c>
      <c r="EK34">
        <v>1007</v>
      </c>
      <c r="EL34" t="s">
        <v>21</v>
      </c>
      <c r="EM34" t="s">
        <v>22</v>
      </c>
      <c r="EO34" t="s">
        <v>3</v>
      </c>
      <c r="EQ34">
        <v>0</v>
      </c>
      <c r="ER34">
        <v>204.83</v>
      </c>
      <c r="ES34">
        <v>0</v>
      </c>
      <c r="ET34">
        <v>204.83</v>
      </c>
      <c r="EU34">
        <v>21.06</v>
      </c>
      <c r="EV34">
        <v>0</v>
      </c>
      <c r="EW34">
        <v>0</v>
      </c>
      <c r="EX34">
        <v>1.56</v>
      </c>
      <c r="EY34">
        <v>0</v>
      </c>
      <c r="FQ34">
        <v>0</v>
      </c>
      <c r="FR34">
        <f t="shared" si="52"/>
        <v>0</v>
      </c>
      <c r="FS34">
        <v>0</v>
      </c>
      <c r="FX34">
        <v>80</v>
      </c>
      <c r="FY34">
        <v>45</v>
      </c>
      <c r="GA34" t="s">
        <v>3</v>
      </c>
      <c r="GD34">
        <v>1</v>
      </c>
      <c r="GF34">
        <v>1670556200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3"/>
        <v>0</v>
      </c>
      <c r="GM34">
        <f t="shared" si="54"/>
        <v>4058.53</v>
      </c>
      <c r="GN34">
        <f t="shared" si="55"/>
        <v>4058.53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50</v>
      </c>
      <c r="F35" t="s">
        <v>51</v>
      </c>
      <c r="G35" t="s">
        <v>52</v>
      </c>
      <c r="H35" t="s">
        <v>35</v>
      </c>
      <c r="I35">
        <f>ROUND(130/100,9)</f>
        <v>1.3</v>
      </c>
      <c r="J35">
        <v>0</v>
      </c>
      <c r="K35">
        <f>ROUND(130/100,9)</f>
        <v>1.3</v>
      </c>
      <c r="O35">
        <f t="shared" si="21"/>
        <v>1867.18</v>
      </c>
      <c r="P35">
        <f t="shared" si="22"/>
        <v>0</v>
      </c>
      <c r="Q35">
        <f t="shared" si="23"/>
        <v>1867.18</v>
      </c>
      <c r="R35">
        <f t="shared" si="24"/>
        <v>996.5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2.0020000000000002</v>
      </c>
      <c r="W35">
        <f t="shared" si="29"/>
        <v>0</v>
      </c>
      <c r="X35">
        <f t="shared" si="30"/>
        <v>797.2</v>
      </c>
      <c r="Y35">
        <f t="shared" si="31"/>
        <v>448.43</v>
      </c>
      <c r="AA35">
        <v>109109577</v>
      </c>
      <c r="AB35">
        <f t="shared" si="32"/>
        <v>136.91999999999999</v>
      </c>
      <c r="AC35">
        <f t="shared" si="33"/>
        <v>0</v>
      </c>
      <c r="AD35">
        <f t="shared" si="34"/>
        <v>136.91999999999999</v>
      </c>
      <c r="AE35">
        <f t="shared" si="35"/>
        <v>22.18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1.54</v>
      </c>
      <c r="AJ35">
        <f t="shared" si="40"/>
        <v>0</v>
      </c>
      <c r="AK35">
        <v>136.91999999999999</v>
      </c>
      <c r="AL35">
        <v>0</v>
      </c>
      <c r="AM35">
        <v>136.91999999999999</v>
      </c>
      <c r="AN35">
        <v>22.18</v>
      </c>
      <c r="AO35">
        <v>0</v>
      </c>
      <c r="AP35">
        <v>0</v>
      </c>
      <c r="AQ35">
        <v>0</v>
      </c>
      <c r="AR35">
        <v>1.54</v>
      </c>
      <c r="AS35">
        <v>0</v>
      </c>
      <c r="AT35">
        <v>80</v>
      </c>
      <c r="AU35">
        <v>45</v>
      </c>
      <c r="AV35">
        <v>1</v>
      </c>
      <c r="AW35">
        <v>1</v>
      </c>
      <c r="AZ35">
        <v>1</v>
      </c>
      <c r="BA35">
        <v>34.56</v>
      </c>
      <c r="BB35">
        <v>10.49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53</v>
      </c>
      <c r="BM35">
        <v>1007</v>
      </c>
      <c r="BN35">
        <v>0</v>
      </c>
      <c r="BO35" t="s">
        <v>51</v>
      </c>
      <c r="BP35">
        <v>1</v>
      </c>
      <c r="BQ35">
        <v>2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80</v>
      </c>
      <c r="CA35">
        <v>45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1867.18</v>
      </c>
      <c r="CQ35">
        <f t="shared" si="42"/>
        <v>0</v>
      </c>
      <c r="CR35">
        <f t="shared" si="43"/>
        <v>1436.2908</v>
      </c>
      <c r="CS35">
        <f t="shared" si="44"/>
        <v>766.54079999999999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1.54</v>
      </c>
      <c r="CX35">
        <f t="shared" si="49"/>
        <v>0</v>
      </c>
      <c r="CY35">
        <f t="shared" si="50"/>
        <v>797.2</v>
      </c>
      <c r="CZ35">
        <f t="shared" si="51"/>
        <v>448.42500000000001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102156803</v>
      </c>
      <c r="EF35">
        <v>2</v>
      </c>
      <c r="EG35" t="s">
        <v>20</v>
      </c>
      <c r="EH35">
        <v>0</v>
      </c>
      <c r="EI35" t="s">
        <v>3</v>
      </c>
      <c r="EJ35">
        <v>1</v>
      </c>
      <c r="EK35">
        <v>1007</v>
      </c>
      <c r="EL35" t="s">
        <v>21</v>
      </c>
      <c r="EM35" t="s">
        <v>22</v>
      </c>
      <c r="EO35" t="s">
        <v>3</v>
      </c>
      <c r="EQ35">
        <v>0</v>
      </c>
      <c r="ER35">
        <v>136.91999999999999</v>
      </c>
      <c r="ES35">
        <v>0</v>
      </c>
      <c r="ET35">
        <v>136.91999999999999</v>
      </c>
      <c r="EU35">
        <v>22.18</v>
      </c>
      <c r="EV35">
        <v>0</v>
      </c>
      <c r="EW35">
        <v>0</v>
      </c>
      <c r="EX35">
        <v>1.54</v>
      </c>
      <c r="EY35">
        <v>0</v>
      </c>
      <c r="FQ35">
        <v>0</v>
      </c>
      <c r="FR35">
        <f t="shared" si="52"/>
        <v>0</v>
      </c>
      <c r="FS35">
        <v>0</v>
      </c>
      <c r="FX35">
        <v>80</v>
      </c>
      <c r="FY35">
        <v>45</v>
      </c>
      <c r="GA35" t="s">
        <v>3</v>
      </c>
      <c r="GD35">
        <v>1</v>
      </c>
      <c r="GF35">
        <v>1625232767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3112.81</v>
      </c>
      <c r="GN35">
        <f t="shared" si="55"/>
        <v>3112.81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ROW(SmtRes!A20)</f>
        <v>20</v>
      </c>
      <c r="D36">
        <f>ROW(EtalonRes!A20)</f>
        <v>20</v>
      </c>
      <c r="E36" t="s">
        <v>54</v>
      </c>
      <c r="F36" t="s">
        <v>55</v>
      </c>
      <c r="G36" t="s">
        <v>56</v>
      </c>
      <c r="H36" t="s">
        <v>35</v>
      </c>
      <c r="I36">
        <f>ROUND(130/100,9)</f>
        <v>1.3</v>
      </c>
      <c r="J36">
        <v>0</v>
      </c>
      <c r="K36">
        <f>ROUND(130/100,9)</f>
        <v>1.3</v>
      </c>
      <c r="O36">
        <f t="shared" si="21"/>
        <v>7580.36</v>
      </c>
      <c r="P36">
        <f t="shared" si="22"/>
        <v>0</v>
      </c>
      <c r="Q36">
        <f t="shared" si="23"/>
        <v>5222.09</v>
      </c>
      <c r="R36">
        <f t="shared" si="24"/>
        <v>2419.8200000000002</v>
      </c>
      <c r="S36">
        <f t="shared" si="25"/>
        <v>2358.27</v>
      </c>
      <c r="T36">
        <f t="shared" si="26"/>
        <v>0</v>
      </c>
      <c r="U36">
        <f t="shared" si="27"/>
        <v>8.7490000000000006</v>
      </c>
      <c r="V36">
        <f t="shared" si="28"/>
        <v>4.8620000000000001</v>
      </c>
      <c r="W36">
        <f t="shared" si="29"/>
        <v>0</v>
      </c>
      <c r="X36">
        <f t="shared" si="30"/>
        <v>3822.47</v>
      </c>
      <c r="Y36">
        <f t="shared" si="31"/>
        <v>2150.14</v>
      </c>
      <c r="AA36">
        <v>109109577</v>
      </c>
      <c r="AB36">
        <f t="shared" si="32"/>
        <v>378.28</v>
      </c>
      <c r="AC36">
        <f t="shared" si="33"/>
        <v>0</v>
      </c>
      <c r="AD36">
        <f t="shared" si="34"/>
        <v>325.79000000000002</v>
      </c>
      <c r="AE36">
        <f t="shared" si="35"/>
        <v>53.86</v>
      </c>
      <c r="AF36">
        <f t="shared" si="36"/>
        <v>52.49</v>
      </c>
      <c r="AG36">
        <f t="shared" si="37"/>
        <v>0</v>
      </c>
      <c r="AH36">
        <f t="shared" si="38"/>
        <v>6.73</v>
      </c>
      <c r="AI36">
        <f t="shared" si="39"/>
        <v>3.74</v>
      </c>
      <c r="AJ36">
        <f t="shared" si="40"/>
        <v>0</v>
      </c>
      <c r="AK36">
        <v>378.28</v>
      </c>
      <c r="AL36">
        <v>0</v>
      </c>
      <c r="AM36">
        <v>325.79000000000002</v>
      </c>
      <c r="AN36">
        <v>53.86</v>
      </c>
      <c r="AO36">
        <v>52.49</v>
      </c>
      <c r="AP36">
        <v>0</v>
      </c>
      <c r="AQ36">
        <v>6.73</v>
      </c>
      <c r="AR36">
        <v>3.74</v>
      </c>
      <c r="AS36">
        <v>0</v>
      </c>
      <c r="AT36">
        <v>80</v>
      </c>
      <c r="AU36">
        <v>45</v>
      </c>
      <c r="AV36">
        <v>1</v>
      </c>
      <c r="AW36">
        <v>1</v>
      </c>
      <c r="AZ36">
        <v>1</v>
      </c>
      <c r="BA36">
        <v>34.56</v>
      </c>
      <c r="BB36">
        <v>12.33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57</v>
      </c>
      <c r="BM36">
        <v>1007</v>
      </c>
      <c r="BN36">
        <v>0</v>
      </c>
      <c r="BO36" t="s">
        <v>55</v>
      </c>
      <c r="BP36">
        <v>1</v>
      </c>
      <c r="BQ36">
        <v>2</v>
      </c>
      <c r="BR36">
        <v>0</v>
      </c>
      <c r="BS36">
        <v>34.56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80</v>
      </c>
      <c r="CA36">
        <v>45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7580.3600000000006</v>
      </c>
      <c r="CQ36">
        <f t="shared" si="42"/>
        <v>0</v>
      </c>
      <c r="CR36">
        <f t="shared" si="43"/>
        <v>4016.9907000000003</v>
      </c>
      <c r="CS36">
        <f t="shared" si="44"/>
        <v>1861.4016000000001</v>
      </c>
      <c r="CT36">
        <f t="shared" si="45"/>
        <v>1814.0544000000002</v>
      </c>
      <c r="CU36">
        <f t="shared" si="46"/>
        <v>0</v>
      </c>
      <c r="CV36">
        <f t="shared" si="47"/>
        <v>6.73</v>
      </c>
      <c r="CW36">
        <f t="shared" si="48"/>
        <v>3.74</v>
      </c>
      <c r="CX36">
        <f t="shared" si="49"/>
        <v>0</v>
      </c>
      <c r="CY36">
        <f t="shared" si="50"/>
        <v>3822.4720000000002</v>
      </c>
      <c r="CZ36">
        <f t="shared" si="51"/>
        <v>2150.1405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35</v>
      </c>
      <c r="DW36" t="s">
        <v>35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102156803</v>
      </c>
      <c r="EF36">
        <v>2</v>
      </c>
      <c r="EG36" t="s">
        <v>20</v>
      </c>
      <c r="EH36">
        <v>0</v>
      </c>
      <c r="EI36" t="s">
        <v>3</v>
      </c>
      <c r="EJ36">
        <v>1</v>
      </c>
      <c r="EK36">
        <v>1007</v>
      </c>
      <c r="EL36" t="s">
        <v>21</v>
      </c>
      <c r="EM36" t="s">
        <v>22</v>
      </c>
      <c r="EO36" t="s">
        <v>3</v>
      </c>
      <c r="EQ36">
        <v>0</v>
      </c>
      <c r="ER36">
        <v>378.28</v>
      </c>
      <c r="ES36">
        <v>0</v>
      </c>
      <c r="ET36">
        <v>325.79000000000002</v>
      </c>
      <c r="EU36">
        <v>53.86</v>
      </c>
      <c r="EV36">
        <v>52.49</v>
      </c>
      <c r="EW36">
        <v>6.73</v>
      </c>
      <c r="EX36">
        <v>3.74</v>
      </c>
      <c r="EY36">
        <v>0</v>
      </c>
      <c r="FQ36">
        <v>0</v>
      </c>
      <c r="FR36">
        <f t="shared" si="52"/>
        <v>0</v>
      </c>
      <c r="FS36">
        <v>0</v>
      </c>
      <c r="FX36">
        <v>80</v>
      </c>
      <c r="FY36">
        <v>45</v>
      </c>
      <c r="GA36" t="s">
        <v>3</v>
      </c>
      <c r="GD36">
        <v>1</v>
      </c>
      <c r="GF36">
        <v>971319057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3"/>
        <v>0</v>
      </c>
      <c r="GM36">
        <f t="shared" si="54"/>
        <v>13552.97</v>
      </c>
      <c r="GN36">
        <f t="shared" si="55"/>
        <v>13552.97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58</v>
      </c>
      <c r="F37" t="s">
        <v>59</v>
      </c>
      <c r="G37" t="s">
        <v>60</v>
      </c>
      <c r="H37" t="s">
        <v>61</v>
      </c>
      <c r="I37">
        <v>1</v>
      </c>
      <c r="J37">
        <v>0</v>
      </c>
      <c r="K37">
        <v>1</v>
      </c>
      <c r="O37">
        <f t="shared" si="21"/>
        <v>3792.81</v>
      </c>
      <c r="P37">
        <f t="shared" si="22"/>
        <v>0</v>
      </c>
      <c r="Q37">
        <f t="shared" si="23"/>
        <v>3792.81</v>
      </c>
      <c r="R37">
        <f t="shared" si="24"/>
        <v>2070.14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4.16</v>
      </c>
      <c r="W37">
        <f t="shared" si="29"/>
        <v>0</v>
      </c>
      <c r="X37">
        <f t="shared" si="30"/>
        <v>1656.11</v>
      </c>
      <c r="Y37">
        <f t="shared" si="31"/>
        <v>931.56</v>
      </c>
      <c r="AA37">
        <v>109109577</v>
      </c>
      <c r="AB37">
        <f t="shared" si="32"/>
        <v>336.54</v>
      </c>
      <c r="AC37">
        <f t="shared" si="33"/>
        <v>0</v>
      </c>
      <c r="AD37">
        <f t="shared" si="34"/>
        <v>336.54</v>
      </c>
      <c r="AE37">
        <f t="shared" si="35"/>
        <v>59.9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4.16</v>
      </c>
      <c r="AJ37">
        <f t="shared" si="40"/>
        <v>0</v>
      </c>
      <c r="AK37">
        <v>336.54</v>
      </c>
      <c r="AL37">
        <v>0</v>
      </c>
      <c r="AM37">
        <v>336.54</v>
      </c>
      <c r="AN37">
        <v>59.9</v>
      </c>
      <c r="AO37">
        <v>0</v>
      </c>
      <c r="AP37">
        <v>0</v>
      </c>
      <c r="AQ37">
        <v>0</v>
      </c>
      <c r="AR37">
        <v>4.16</v>
      </c>
      <c r="AS37">
        <v>0</v>
      </c>
      <c r="AT37">
        <v>80</v>
      </c>
      <c r="AU37">
        <v>45</v>
      </c>
      <c r="AV37">
        <v>1</v>
      </c>
      <c r="AW37">
        <v>1</v>
      </c>
      <c r="AZ37">
        <v>1</v>
      </c>
      <c r="BA37">
        <v>34.56</v>
      </c>
      <c r="BB37">
        <v>11.27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62</v>
      </c>
      <c r="BM37">
        <v>1007</v>
      </c>
      <c r="BN37">
        <v>0</v>
      </c>
      <c r="BO37" t="s">
        <v>59</v>
      </c>
      <c r="BP37">
        <v>1</v>
      </c>
      <c r="BQ37">
        <v>2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80</v>
      </c>
      <c r="CA37">
        <v>45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3792.81</v>
      </c>
      <c r="CQ37">
        <f t="shared" si="42"/>
        <v>0</v>
      </c>
      <c r="CR37">
        <f t="shared" si="43"/>
        <v>3792.8058000000001</v>
      </c>
      <c r="CS37">
        <f t="shared" si="44"/>
        <v>2070.1440000000002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4.16</v>
      </c>
      <c r="CX37">
        <f t="shared" si="49"/>
        <v>0</v>
      </c>
      <c r="CY37">
        <f t="shared" si="50"/>
        <v>1656.1119999999999</v>
      </c>
      <c r="CZ37">
        <f t="shared" si="51"/>
        <v>931.56299999999987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61</v>
      </c>
      <c r="DW37" t="s">
        <v>61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102156803</v>
      </c>
      <c r="EF37">
        <v>2</v>
      </c>
      <c r="EG37" t="s">
        <v>20</v>
      </c>
      <c r="EH37">
        <v>0</v>
      </c>
      <c r="EI37" t="s">
        <v>3</v>
      </c>
      <c r="EJ37">
        <v>1</v>
      </c>
      <c r="EK37">
        <v>1007</v>
      </c>
      <c r="EL37" t="s">
        <v>21</v>
      </c>
      <c r="EM37" t="s">
        <v>22</v>
      </c>
      <c r="EO37" t="s">
        <v>3</v>
      </c>
      <c r="EQ37">
        <v>0</v>
      </c>
      <c r="ER37">
        <v>336.54</v>
      </c>
      <c r="ES37">
        <v>0</v>
      </c>
      <c r="ET37">
        <v>336.54</v>
      </c>
      <c r="EU37">
        <v>59.9</v>
      </c>
      <c r="EV37">
        <v>0</v>
      </c>
      <c r="EW37">
        <v>0</v>
      </c>
      <c r="EX37">
        <v>4.16</v>
      </c>
      <c r="EY37">
        <v>0</v>
      </c>
      <c r="FQ37">
        <v>0</v>
      </c>
      <c r="FR37">
        <f t="shared" si="52"/>
        <v>0</v>
      </c>
      <c r="FS37">
        <v>0</v>
      </c>
      <c r="FX37">
        <v>80</v>
      </c>
      <c r="FY37">
        <v>45</v>
      </c>
      <c r="GA37" t="s">
        <v>3</v>
      </c>
      <c r="GD37">
        <v>1</v>
      </c>
      <c r="GF37">
        <v>-1580993087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6380.48</v>
      </c>
      <c r="GN37">
        <f t="shared" si="55"/>
        <v>6380.48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63</v>
      </c>
      <c r="F38" t="s">
        <v>64</v>
      </c>
      <c r="G38" t="s">
        <v>65</v>
      </c>
      <c r="H38" t="s">
        <v>61</v>
      </c>
      <c r="I38">
        <v>1</v>
      </c>
      <c r="J38">
        <v>0</v>
      </c>
      <c r="K38">
        <v>1</v>
      </c>
      <c r="O38">
        <f t="shared" si="21"/>
        <v>9498.4500000000007</v>
      </c>
      <c r="P38">
        <f t="shared" si="22"/>
        <v>0</v>
      </c>
      <c r="Q38">
        <f t="shared" si="23"/>
        <v>9498.4500000000007</v>
      </c>
      <c r="R38">
        <f t="shared" si="24"/>
        <v>3553.46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7.14</v>
      </c>
      <c r="W38">
        <f t="shared" si="29"/>
        <v>0</v>
      </c>
      <c r="X38">
        <f t="shared" si="30"/>
        <v>2842.77</v>
      </c>
      <c r="Y38">
        <f t="shared" si="31"/>
        <v>1599.06</v>
      </c>
      <c r="AA38">
        <v>109109577</v>
      </c>
      <c r="AB38">
        <f t="shared" si="32"/>
        <v>1032.44</v>
      </c>
      <c r="AC38">
        <f t="shared" si="33"/>
        <v>0</v>
      </c>
      <c r="AD38">
        <f t="shared" si="34"/>
        <v>1032.44</v>
      </c>
      <c r="AE38">
        <f t="shared" si="35"/>
        <v>102.82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7.14</v>
      </c>
      <c r="AJ38">
        <f t="shared" si="40"/>
        <v>0</v>
      </c>
      <c r="AK38">
        <v>1032.44</v>
      </c>
      <c r="AL38">
        <v>0</v>
      </c>
      <c r="AM38">
        <v>1032.44</v>
      </c>
      <c r="AN38">
        <v>102.82</v>
      </c>
      <c r="AO38">
        <v>0</v>
      </c>
      <c r="AP38">
        <v>0</v>
      </c>
      <c r="AQ38">
        <v>0</v>
      </c>
      <c r="AR38">
        <v>7.14</v>
      </c>
      <c r="AS38">
        <v>0</v>
      </c>
      <c r="AT38">
        <v>80</v>
      </c>
      <c r="AU38">
        <v>45</v>
      </c>
      <c r="AV38">
        <v>1</v>
      </c>
      <c r="AW38">
        <v>1</v>
      </c>
      <c r="AZ38">
        <v>1</v>
      </c>
      <c r="BA38">
        <v>34.56</v>
      </c>
      <c r="BB38">
        <v>9.1999999999999993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66</v>
      </c>
      <c r="BM38">
        <v>1007</v>
      </c>
      <c r="BN38">
        <v>0</v>
      </c>
      <c r="BO38" t="s">
        <v>64</v>
      </c>
      <c r="BP38">
        <v>1</v>
      </c>
      <c r="BQ38">
        <v>2</v>
      </c>
      <c r="BR38">
        <v>0</v>
      </c>
      <c r="BS38">
        <v>34.56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80</v>
      </c>
      <c r="CA38">
        <v>45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9498.4500000000007</v>
      </c>
      <c r="CQ38">
        <f t="shared" si="42"/>
        <v>0</v>
      </c>
      <c r="CR38">
        <f t="shared" si="43"/>
        <v>9498.4480000000003</v>
      </c>
      <c r="CS38">
        <f t="shared" si="44"/>
        <v>3553.4591999999998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7.14</v>
      </c>
      <c r="CX38">
        <f t="shared" si="49"/>
        <v>0</v>
      </c>
      <c r="CY38">
        <f t="shared" si="50"/>
        <v>2842.768</v>
      </c>
      <c r="CZ38">
        <f t="shared" si="51"/>
        <v>1599.057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61</v>
      </c>
      <c r="DW38" t="s">
        <v>61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102156803</v>
      </c>
      <c r="EF38">
        <v>2</v>
      </c>
      <c r="EG38" t="s">
        <v>20</v>
      </c>
      <c r="EH38">
        <v>0</v>
      </c>
      <c r="EI38" t="s">
        <v>3</v>
      </c>
      <c r="EJ38">
        <v>1</v>
      </c>
      <c r="EK38">
        <v>1007</v>
      </c>
      <c r="EL38" t="s">
        <v>21</v>
      </c>
      <c r="EM38" t="s">
        <v>22</v>
      </c>
      <c r="EO38" t="s">
        <v>3</v>
      </c>
      <c r="EQ38">
        <v>0</v>
      </c>
      <c r="ER38">
        <v>1032.44</v>
      </c>
      <c r="ES38">
        <v>0</v>
      </c>
      <c r="ET38">
        <v>1032.44</v>
      </c>
      <c r="EU38">
        <v>102.82</v>
      </c>
      <c r="EV38">
        <v>0</v>
      </c>
      <c r="EW38">
        <v>0</v>
      </c>
      <c r="EX38">
        <v>7.14</v>
      </c>
      <c r="EY38">
        <v>0</v>
      </c>
      <c r="FQ38">
        <v>0</v>
      </c>
      <c r="FR38">
        <f t="shared" si="52"/>
        <v>0</v>
      </c>
      <c r="FS38">
        <v>0</v>
      </c>
      <c r="FX38">
        <v>80</v>
      </c>
      <c r="FY38">
        <v>45</v>
      </c>
      <c r="GA38" t="s">
        <v>3</v>
      </c>
      <c r="GD38">
        <v>1</v>
      </c>
      <c r="GF38">
        <v>-640630956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3"/>
        <v>0</v>
      </c>
      <c r="GM38">
        <f t="shared" si="54"/>
        <v>13940.28</v>
      </c>
      <c r="GN38">
        <f t="shared" si="55"/>
        <v>13940.28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ROW(SmtRes!A26)</f>
        <v>26</v>
      </c>
      <c r="D39">
        <f>ROW(EtalonRes!A26)</f>
        <v>26</v>
      </c>
      <c r="E39" t="s">
        <v>67</v>
      </c>
      <c r="F39" t="s">
        <v>68</v>
      </c>
      <c r="G39" t="s">
        <v>69</v>
      </c>
      <c r="H39" t="s">
        <v>61</v>
      </c>
      <c r="I39">
        <v>1</v>
      </c>
      <c r="J39">
        <v>0</v>
      </c>
      <c r="K39">
        <v>1</v>
      </c>
      <c r="O39">
        <f t="shared" si="21"/>
        <v>17427.560000000001</v>
      </c>
      <c r="P39">
        <f t="shared" si="22"/>
        <v>0</v>
      </c>
      <c r="Q39">
        <f t="shared" si="23"/>
        <v>17427.560000000001</v>
      </c>
      <c r="R39">
        <f t="shared" si="24"/>
        <v>6518.02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13.100000000000001</v>
      </c>
      <c r="W39">
        <f t="shared" si="29"/>
        <v>0</v>
      </c>
      <c r="X39">
        <f t="shared" si="30"/>
        <v>5214.42</v>
      </c>
      <c r="Y39">
        <f t="shared" si="31"/>
        <v>2933.11</v>
      </c>
      <c r="AA39">
        <v>109109577</v>
      </c>
      <c r="AB39">
        <f t="shared" si="32"/>
        <v>1894.3</v>
      </c>
      <c r="AC39">
        <f>ROUND(((ES39*10)),6)</f>
        <v>0</v>
      </c>
      <c r="AD39">
        <f>ROUND(((((ET39*10))-((EU39*10)))+AE39),6)</f>
        <v>1894.3</v>
      </c>
      <c r="AE39">
        <f>ROUND(((EU39*10)),6)</f>
        <v>188.6</v>
      </c>
      <c r="AF39">
        <f>ROUND(((EV39*10)),6)</f>
        <v>0</v>
      </c>
      <c r="AG39">
        <f t="shared" si="37"/>
        <v>0</v>
      </c>
      <c r="AH39">
        <f>((EW39*10))</f>
        <v>0</v>
      </c>
      <c r="AI39">
        <f>((EX39*10))</f>
        <v>13.100000000000001</v>
      </c>
      <c r="AJ39">
        <f t="shared" si="40"/>
        <v>0</v>
      </c>
      <c r="AK39">
        <v>189.43</v>
      </c>
      <c r="AL39">
        <v>0</v>
      </c>
      <c r="AM39">
        <v>189.43</v>
      </c>
      <c r="AN39">
        <v>18.86</v>
      </c>
      <c r="AO39">
        <v>0</v>
      </c>
      <c r="AP39">
        <v>0</v>
      </c>
      <c r="AQ39">
        <v>0</v>
      </c>
      <c r="AR39">
        <v>1.31</v>
      </c>
      <c r="AS39">
        <v>0</v>
      </c>
      <c r="AT39">
        <v>80</v>
      </c>
      <c r="AU39">
        <v>45</v>
      </c>
      <c r="AV39">
        <v>1</v>
      </c>
      <c r="AW39">
        <v>1</v>
      </c>
      <c r="AZ39">
        <v>1</v>
      </c>
      <c r="BA39">
        <v>34.56</v>
      </c>
      <c r="BB39">
        <v>9.1999999999999993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70</v>
      </c>
      <c r="BM39">
        <v>1007</v>
      </c>
      <c r="BN39">
        <v>0</v>
      </c>
      <c r="BO39" t="s">
        <v>68</v>
      </c>
      <c r="BP39">
        <v>1</v>
      </c>
      <c r="BQ39">
        <v>2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80</v>
      </c>
      <c r="CA39">
        <v>45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17427.560000000001</v>
      </c>
      <c r="CQ39">
        <f t="shared" si="42"/>
        <v>0</v>
      </c>
      <c r="CR39">
        <f t="shared" si="43"/>
        <v>17427.559999999998</v>
      </c>
      <c r="CS39">
        <f t="shared" si="44"/>
        <v>6518.0160000000005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13.100000000000001</v>
      </c>
      <c r="CX39">
        <f t="shared" si="49"/>
        <v>0</v>
      </c>
      <c r="CY39">
        <f t="shared" si="50"/>
        <v>5214.4160000000002</v>
      </c>
      <c r="CZ39">
        <f t="shared" si="51"/>
        <v>2933.1090000000004</v>
      </c>
      <c r="DC39" t="s">
        <v>3</v>
      </c>
      <c r="DD39" t="s">
        <v>71</v>
      </c>
      <c r="DE39" t="s">
        <v>71</v>
      </c>
      <c r="DF39" t="s">
        <v>71</v>
      </c>
      <c r="DG39" t="s">
        <v>71</v>
      </c>
      <c r="DH39" t="s">
        <v>3</v>
      </c>
      <c r="DI39" t="s">
        <v>71</v>
      </c>
      <c r="DJ39" t="s">
        <v>71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61</v>
      </c>
      <c r="DW39" t="s">
        <v>61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102156803</v>
      </c>
      <c r="EF39">
        <v>2</v>
      </c>
      <c r="EG39" t="s">
        <v>20</v>
      </c>
      <c r="EH39">
        <v>0</v>
      </c>
      <c r="EI39" t="s">
        <v>3</v>
      </c>
      <c r="EJ39">
        <v>1</v>
      </c>
      <c r="EK39">
        <v>1007</v>
      </c>
      <c r="EL39" t="s">
        <v>21</v>
      </c>
      <c r="EM39" t="s">
        <v>22</v>
      </c>
      <c r="EO39" t="s">
        <v>3</v>
      </c>
      <c r="EQ39">
        <v>0</v>
      </c>
      <c r="ER39">
        <v>189.43</v>
      </c>
      <c r="ES39">
        <v>0</v>
      </c>
      <c r="ET39">
        <v>189.43</v>
      </c>
      <c r="EU39">
        <v>18.86</v>
      </c>
      <c r="EV39">
        <v>0</v>
      </c>
      <c r="EW39">
        <v>0</v>
      </c>
      <c r="EX39">
        <v>1.31</v>
      </c>
      <c r="EY39">
        <v>0</v>
      </c>
      <c r="FQ39">
        <v>0</v>
      </c>
      <c r="FR39">
        <f t="shared" si="52"/>
        <v>0</v>
      </c>
      <c r="FS39">
        <v>0</v>
      </c>
      <c r="FX39">
        <v>80</v>
      </c>
      <c r="FY39">
        <v>45</v>
      </c>
      <c r="GA39" t="s">
        <v>3</v>
      </c>
      <c r="GD39">
        <v>1</v>
      </c>
      <c r="GF39">
        <v>-159102531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25575.09</v>
      </c>
      <c r="GN39">
        <f t="shared" si="55"/>
        <v>25575.09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ROW(SmtRes!A29)</f>
        <v>29</v>
      </c>
      <c r="D40">
        <f>ROW(EtalonRes!A29)</f>
        <v>29</v>
      </c>
      <c r="E40" t="s">
        <v>72</v>
      </c>
      <c r="F40" t="s">
        <v>73</v>
      </c>
      <c r="G40" t="s">
        <v>74</v>
      </c>
      <c r="H40" t="s">
        <v>61</v>
      </c>
      <c r="I40">
        <v>1</v>
      </c>
      <c r="J40">
        <v>0</v>
      </c>
      <c r="K40">
        <v>1</v>
      </c>
      <c r="O40">
        <f t="shared" si="21"/>
        <v>2993.17</v>
      </c>
      <c r="P40">
        <f t="shared" si="22"/>
        <v>0</v>
      </c>
      <c r="Q40">
        <f t="shared" si="23"/>
        <v>2993.17</v>
      </c>
      <c r="R40">
        <f t="shared" si="24"/>
        <v>1378.6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2.77</v>
      </c>
      <c r="W40">
        <f t="shared" si="29"/>
        <v>0</v>
      </c>
      <c r="X40">
        <f t="shared" si="30"/>
        <v>1102.8800000000001</v>
      </c>
      <c r="Y40">
        <f t="shared" si="31"/>
        <v>620.37</v>
      </c>
      <c r="AA40">
        <v>109109577</v>
      </c>
      <c r="AB40">
        <f t="shared" si="32"/>
        <v>248.19</v>
      </c>
      <c r="AC40">
        <f>ROUND((ES40),6)</f>
        <v>0</v>
      </c>
      <c r="AD40">
        <f>ROUND((((ET40)-(EU40))+AE40),6)</f>
        <v>248.19</v>
      </c>
      <c r="AE40">
        <f>ROUND((EU40),6)</f>
        <v>39.89</v>
      </c>
      <c r="AF40">
        <f>ROUND((EV40),6)</f>
        <v>0</v>
      </c>
      <c r="AG40">
        <f t="shared" si="37"/>
        <v>0</v>
      </c>
      <c r="AH40">
        <f>(EW40)</f>
        <v>0</v>
      </c>
      <c r="AI40">
        <f>(EX40)</f>
        <v>2.77</v>
      </c>
      <c r="AJ40">
        <f t="shared" si="40"/>
        <v>0</v>
      </c>
      <c r="AK40">
        <v>248.19</v>
      </c>
      <c r="AL40">
        <v>0</v>
      </c>
      <c r="AM40">
        <v>248.19</v>
      </c>
      <c r="AN40">
        <v>39.89</v>
      </c>
      <c r="AO40">
        <v>0</v>
      </c>
      <c r="AP40">
        <v>0</v>
      </c>
      <c r="AQ40">
        <v>0</v>
      </c>
      <c r="AR40">
        <v>2.77</v>
      </c>
      <c r="AS40">
        <v>0</v>
      </c>
      <c r="AT40">
        <v>80</v>
      </c>
      <c r="AU40">
        <v>45</v>
      </c>
      <c r="AV40">
        <v>1</v>
      </c>
      <c r="AW40">
        <v>1</v>
      </c>
      <c r="AZ40">
        <v>1</v>
      </c>
      <c r="BA40">
        <v>34.56</v>
      </c>
      <c r="BB40">
        <v>12.06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75</v>
      </c>
      <c r="BM40">
        <v>1007</v>
      </c>
      <c r="BN40">
        <v>0</v>
      </c>
      <c r="BO40" t="s">
        <v>73</v>
      </c>
      <c r="BP40">
        <v>1</v>
      </c>
      <c r="BQ40">
        <v>2</v>
      </c>
      <c r="BR40">
        <v>0</v>
      </c>
      <c r="BS40">
        <v>34.56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80</v>
      </c>
      <c r="CA40">
        <v>45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2993.17</v>
      </c>
      <c r="CQ40">
        <f t="shared" si="42"/>
        <v>0</v>
      </c>
      <c r="CR40">
        <f t="shared" si="43"/>
        <v>2993.1714000000002</v>
      </c>
      <c r="CS40">
        <f t="shared" si="44"/>
        <v>1378.5984000000001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2.77</v>
      </c>
      <c r="CX40">
        <f t="shared" si="49"/>
        <v>0</v>
      </c>
      <c r="CY40">
        <f t="shared" si="50"/>
        <v>1102.8800000000001</v>
      </c>
      <c r="CZ40">
        <f t="shared" si="51"/>
        <v>620.36999999999989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61</v>
      </c>
      <c r="DW40" t="s">
        <v>61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102156803</v>
      </c>
      <c r="EF40">
        <v>2</v>
      </c>
      <c r="EG40" t="s">
        <v>20</v>
      </c>
      <c r="EH40">
        <v>0</v>
      </c>
      <c r="EI40" t="s">
        <v>3</v>
      </c>
      <c r="EJ40">
        <v>1</v>
      </c>
      <c r="EK40">
        <v>1007</v>
      </c>
      <c r="EL40" t="s">
        <v>21</v>
      </c>
      <c r="EM40" t="s">
        <v>22</v>
      </c>
      <c r="EO40" t="s">
        <v>3</v>
      </c>
      <c r="EQ40">
        <v>0</v>
      </c>
      <c r="ER40">
        <v>248.19</v>
      </c>
      <c r="ES40">
        <v>0</v>
      </c>
      <c r="ET40">
        <v>248.19</v>
      </c>
      <c r="EU40">
        <v>39.89</v>
      </c>
      <c r="EV40">
        <v>0</v>
      </c>
      <c r="EW40">
        <v>0</v>
      </c>
      <c r="EX40">
        <v>2.77</v>
      </c>
      <c r="EY40">
        <v>0</v>
      </c>
      <c r="FQ40">
        <v>0</v>
      </c>
      <c r="FR40">
        <f t="shared" si="52"/>
        <v>0</v>
      </c>
      <c r="FS40">
        <v>0</v>
      </c>
      <c r="FX40">
        <v>80</v>
      </c>
      <c r="FY40">
        <v>45</v>
      </c>
      <c r="GA40" t="s">
        <v>3</v>
      </c>
      <c r="GD40">
        <v>1</v>
      </c>
      <c r="GF40">
        <v>-1993945309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3"/>
        <v>0</v>
      </c>
      <c r="GM40">
        <f t="shared" si="54"/>
        <v>4716.42</v>
      </c>
      <c r="GN40">
        <f t="shared" si="55"/>
        <v>4716.42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3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2" spans="1:245" x14ac:dyDescent="0.2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Строительные работы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61">ROUND(AB42,2)</f>
        <v>159988.82</v>
      </c>
      <c r="P42" s="2">
        <f t="shared" si="61"/>
        <v>0</v>
      </c>
      <c r="Q42" s="2">
        <f t="shared" si="61"/>
        <v>91952.65</v>
      </c>
      <c r="R42" s="2">
        <f t="shared" si="61"/>
        <v>38158.730000000003</v>
      </c>
      <c r="S42" s="2">
        <f t="shared" si="61"/>
        <v>68036.17</v>
      </c>
      <c r="T42" s="2">
        <f t="shared" si="61"/>
        <v>0</v>
      </c>
      <c r="U42" s="2">
        <f>AH42</f>
        <v>235.05600000000001</v>
      </c>
      <c r="V42" s="2">
        <f>AI42</f>
        <v>78.948999999999998</v>
      </c>
      <c r="W42" s="2">
        <f>ROUND(AJ42,2)</f>
        <v>0</v>
      </c>
      <c r="X42" s="2">
        <f>ROUND(AK42,2)</f>
        <v>84955.92</v>
      </c>
      <c r="Y42" s="2">
        <f>ROUND(AL42,2)</f>
        <v>47787.71</v>
      </c>
      <c r="Z42" s="2"/>
      <c r="AA42" s="2"/>
      <c r="AB42" s="2">
        <f>ROUND(SUMIF(AA28:AA40,"=109109577",O28:O40),2)</f>
        <v>159988.82</v>
      </c>
      <c r="AC42" s="2">
        <f>ROUND(SUMIF(AA28:AA40,"=109109577",P28:P40),2)</f>
        <v>0</v>
      </c>
      <c r="AD42" s="2">
        <f>ROUND(SUMIF(AA28:AA40,"=109109577",Q28:Q40),2)</f>
        <v>91952.65</v>
      </c>
      <c r="AE42" s="2">
        <f>ROUND(SUMIF(AA28:AA40,"=109109577",R28:R40),2)</f>
        <v>38158.730000000003</v>
      </c>
      <c r="AF42" s="2">
        <f>ROUND(SUMIF(AA28:AA40,"=109109577",S28:S40),2)</f>
        <v>68036.17</v>
      </c>
      <c r="AG42" s="2">
        <f>ROUND(SUMIF(AA28:AA40,"=109109577",T28:T40),2)</f>
        <v>0</v>
      </c>
      <c r="AH42" s="2">
        <f>SUMIF(AA28:AA40,"=109109577",U28:U40)</f>
        <v>235.05600000000001</v>
      </c>
      <c r="AI42" s="2">
        <f>SUMIF(AA28:AA40,"=109109577",V28:V40)</f>
        <v>78.948999999999998</v>
      </c>
      <c r="AJ42" s="2">
        <f>ROUND(SUMIF(AA28:AA40,"=109109577",W28:W40),2)</f>
        <v>0</v>
      </c>
      <c r="AK42" s="2">
        <f>ROUND(SUMIF(AA28:AA40,"=109109577",X28:X40),2)</f>
        <v>84955.92</v>
      </c>
      <c r="AL42" s="2">
        <f>ROUND(SUMIF(AA28:AA40,"=109109577",Y28:Y40),2)</f>
        <v>47787.71</v>
      </c>
      <c r="AM42" s="2"/>
      <c r="AN42" s="2"/>
      <c r="AO42" s="2">
        <f t="shared" ref="AO42:BD42" si="62">ROUND(BX42,2)</f>
        <v>0</v>
      </c>
      <c r="AP42" s="2">
        <f t="shared" si="62"/>
        <v>0</v>
      </c>
      <c r="AQ42" s="2">
        <f t="shared" si="62"/>
        <v>0</v>
      </c>
      <c r="AR42" s="2">
        <f t="shared" si="62"/>
        <v>292732.45</v>
      </c>
      <c r="AS42" s="2">
        <f t="shared" si="62"/>
        <v>292732.45</v>
      </c>
      <c r="AT42" s="2">
        <f t="shared" si="62"/>
        <v>0</v>
      </c>
      <c r="AU42" s="2">
        <f t="shared" si="62"/>
        <v>0</v>
      </c>
      <c r="AV42" s="2">
        <f t="shared" si="62"/>
        <v>0</v>
      </c>
      <c r="AW42" s="2">
        <f t="shared" si="62"/>
        <v>0</v>
      </c>
      <c r="AX42" s="2">
        <f t="shared" si="62"/>
        <v>0</v>
      </c>
      <c r="AY42" s="2">
        <f t="shared" si="62"/>
        <v>0</v>
      </c>
      <c r="AZ42" s="2">
        <f t="shared" si="62"/>
        <v>0</v>
      </c>
      <c r="BA42" s="2">
        <f t="shared" si="62"/>
        <v>0</v>
      </c>
      <c r="BB42" s="2">
        <f t="shared" si="62"/>
        <v>0</v>
      </c>
      <c r="BC42" s="2">
        <f t="shared" si="62"/>
        <v>0</v>
      </c>
      <c r="BD42" s="2">
        <f t="shared" si="62"/>
        <v>0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ROUND(SUMIF(AA28:AA40,"=109109577",FQ28:FQ40),2)</f>
        <v>0</v>
      </c>
      <c r="BY42" s="2">
        <f>ROUND(SUMIF(AA28:AA40,"=109109577",FR28:FR40),2)</f>
        <v>0</v>
      </c>
      <c r="BZ42" s="2">
        <f>ROUND(SUMIF(AA28:AA40,"=109109577",GL28:GL40),2)</f>
        <v>0</v>
      </c>
      <c r="CA42" s="2">
        <f>ROUND(SUMIF(AA28:AA40,"=109109577",GM28:GM40),2)</f>
        <v>292732.45</v>
      </c>
      <c r="CB42" s="2">
        <f>ROUND(SUMIF(AA28:AA40,"=109109577",GN28:GN40),2)</f>
        <v>292732.45</v>
      </c>
      <c r="CC42" s="2">
        <f>ROUND(SUMIF(AA28:AA40,"=109109577",GO28:GO40),2)</f>
        <v>0</v>
      </c>
      <c r="CD42" s="2">
        <f>ROUND(SUMIF(AA28:AA40,"=109109577",GP28:GP40),2)</f>
        <v>0</v>
      </c>
      <c r="CE42" s="2">
        <f>AC42-BX42</f>
        <v>0</v>
      </c>
      <c r="CF42" s="2">
        <f>AC42-BY42</f>
        <v>0</v>
      </c>
      <c r="CG42" s="2">
        <f>BX42-BZ42</f>
        <v>0</v>
      </c>
      <c r="CH42" s="2">
        <f>AC42-BX42-BY42+BZ42</f>
        <v>0</v>
      </c>
      <c r="CI42" s="2">
        <f>BY42-BZ42</f>
        <v>0</v>
      </c>
      <c r="CJ42" s="2">
        <f>ROUND(SUMIF(AA28:AA40,"=109109577",GX28:GX40),2)</f>
        <v>0</v>
      </c>
      <c r="CK42" s="2">
        <f>ROUND(SUMIF(AA28:AA40,"=109109577",GY28:GY40),2)</f>
        <v>0</v>
      </c>
      <c r="CL42" s="2">
        <f>ROUND(SUMIF(AA28:AA40,"=109109577",GZ28:GZ40),2)</f>
        <v>0</v>
      </c>
      <c r="CM42" s="2">
        <f>ROUND(SUMIF(AA28:AA40,"=109109577",HD28:HD40),2)</f>
        <v>0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159988.82</v>
      </c>
      <c r="G44" s="4" t="s">
        <v>76</v>
      </c>
      <c r="H44" s="4" t="s">
        <v>77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159988.82</v>
      </c>
      <c r="X44" s="4">
        <v>1</v>
      </c>
      <c r="Y44" s="4">
        <v>159988.82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0</v>
      </c>
      <c r="G45" s="4" t="s">
        <v>78</v>
      </c>
      <c r="H45" s="4" t="s">
        <v>79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80</v>
      </c>
      <c r="H46" s="4" t="s">
        <v>81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0</v>
      </c>
      <c r="G47" s="4" t="s">
        <v>82</v>
      </c>
      <c r="H47" s="4" t="s">
        <v>83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0</v>
      </c>
      <c r="G48" s="4" t="s">
        <v>84</v>
      </c>
      <c r="H48" s="4" t="s">
        <v>85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86</v>
      </c>
      <c r="H49" s="4" t="s">
        <v>87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0</v>
      </c>
      <c r="G50" s="4" t="s">
        <v>88</v>
      </c>
      <c r="H50" s="4" t="s">
        <v>89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90</v>
      </c>
      <c r="H51" s="4" t="s">
        <v>91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92</v>
      </c>
      <c r="H52" s="4" t="s">
        <v>93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94</v>
      </c>
      <c r="H53" s="4" t="s">
        <v>95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91952.65</v>
      </c>
      <c r="G54" s="4" t="s">
        <v>96</v>
      </c>
      <c r="H54" s="4" t="s">
        <v>97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91952.65</v>
      </c>
      <c r="X54" s="4">
        <v>1</v>
      </c>
      <c r="Y54" s="4">
        <v>91952.65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98</v>
      </c>
      <c r="H55" s="4" t="s">
        <v>99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38158.730000000003</v>
      </c>
      <c r="G56" s="4" t="s">
        <v>100</v>
      </c>
      <c r="H56" s="4" t="s">
        <v>101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38158.730000000003</v>
      </c>
      <c r="X56" s="4">
        <v>1</v>
      </c>
      <c r="Y56" s="4">
        <v>38158.730000000003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68036.17</v>
      </c>
      <c r="G57" s="4" t="s">
        <v>102</v>
      </c>
      <c r="H57" s="4" t="s">
        <v>103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68036.17</v>
      </c>
      <c r="X57" s="4">
        <v>1</v>
      </c>
      <c r="Y57" s="4">
        <v>68036.17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104</v>
      </c>
      <c r="H58" s="4" t="s">
        <v>105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292732.45</v>
      </c>
      <c r="G59" s="4" t="s">
        <v>106</v>
      </c>
      <c r="H59" s="4" t="s">
        <v>107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292732.45</v>
      </c>
      <c r="X59" s="4">
        <v>1</v>
      </c>
      <c r="Y59" s="4">
        <v>292732.45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108</v>
      </c>
      <c r="H60" s="4" t="s">
        <v>109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110</v>
      </c>
      <c r="H61" s="4" t="s">
        <v>111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112</v>
      </c>
      <c r="H62" s="4" t="s">
        <v>113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114</v>
      </c>
      <c r="H63" s="4" t="s">
        <v>115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235.05600000000001</v>
      </c>
      <c r="G64" s="4" t="s">
        <v>116</v>
      </c>
      <c r="H64" s="4" t="s">
        <v>117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235.05600000000001</v>
      </c>
      <c r="X64" s="4">
        <v>1</v>
      </c>
      <c r="Y64" s="4">
        <v>235.05600000000001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78.948999999999998</v>
      </c>
      <c r="G65" s="4" t="s">
        <v>118</v>
      </c>
      <c r="H65" s="4" t="s">
        <v>119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78.948999999999998</v>
      </c>
      <c r="X65" s="4">
        <v>1</v>
      </c>
      <c r="Y65" s="4">
        <v>78.948999999999998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120</v>
      </c>
      <c r="H66" s="4" t="s">
        <v>121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0</v>
      </c>
      <c r="G67" s="4" t="s">
        <v>122</v>
      </c>
      <c r="H67" s="4" t="s">
        <v>123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84955.92</v>
      </c>
      <c r="G68" s="4" t="s">
        <v>124</v>
      </c>
      <c r="H68" s="4" t="s">
        <v>125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84955.92</v>
      </c>
      <c r="X68" s="4">
        <v>1</v>
      </c>
      <c r="Y68" s="4">
        <v>84955.92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47787.71</v>
      </c>
      <c r="G69" s="4" t="s">
        <v>126</v>
      </c>
      <c r="H69" s="4" t="s">
        <v>127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47787.71</v>
      </c>
      <c r="X69" s="4">
        <v>1</v>
      </c>
      <c r="Y69" s="4">
        <v>47787.71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292732.45</v>
      </c>
      <c r="G70" s="4" t="s">
        <v>128</v>
      </c>
      <c r="H70" s="4" t="s">
        <v>129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292732.45</v>
      </c>
      <c r="X70" s="4">
        <v>1</v>
      </c>
      <c r="Y70" s="4">
        <v>292732.45</v>
      </c>
      <c r="Z70" s="4"/>
      <c r="AA70" s="4"/>
      <c r="AB70" s="4"/>
    </row>
    <row r="72" spans="1:206" x14ac:dyDescent="0.2">
      <c r="A72" s="2">
        <v>51</v>
      </c>
      <c r="B72" s="2">
        <f>B20</f>
        <v>1</v>
      </c>
      <c r="C72" s="2">
        <f>A20</f>
        <v>3</v>
      </c>
      <c r="D72" s="2">
        <f>ROW(A20)</f>
        <v>20</v>
      </c>
      <c r="E72" s="2"/>
      <c r="F72" s="2" t="str">
        <f>IF(F20&lt;&gt;"",F20,"")</f>
        <v>Новая локальная смета</v>
      </c>
      <c r="G72" s="2" t="str">
        <f>IF(G20&lt;&gt;"",G20,"")</f>
        <v>Вырубка и подготовка просеки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63">ROUND(O42+AB72,2)</f>
        <v>159988.82</v>
      </c>
      <c r="P72" s="2">
        <f t="shared" si="63"/>
        <v>0</v>
      </c>
      <c r="Q72" s="2">
        <f t="shared" si="63"/>
        <v>91952.65</v>
      </c>
      <c r="R72" s="2">
        <f t="shared" si="63"/>
        <v>38158.730000000003</v>
      </c>
      <c r="S72" s="2">
        <f t="shared" si="63"/>
        <v>68036.17</v>
      </c>
      <c r="T72" s="2">
        <f t="shared" si="63"/>
        <v>0</v>
      </c>
      <c r="U72" s="2">
        <f>U42+AH72</f>
        <v>235.05600000000001</v>
      </c>
      <c r="V72" s="2">
        <f>V42+AI72</f>
        <v>78.948999999999998</v>
      </c>
      <c r="W72" s="2">
        <f>ROUND(W42+AJ72,2)</f>
        <v>0</v>
      </c>
      <c r="X72" s="2">
        <f>ROUND(X42+AK72,2)</f>
        <v>84955.92</v>
      </c>
      <c r="Y72" s="2">
        <f>ROUND(Y42+AL72,2)</f>
        <v>47787.71</v>
      </c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>
        <f t="shared" ref="AO72:BD72" si="64">ROUND(AO42+BX72,2)</f>
        <v>0</v>
      </c>
      <c r="AP72" s="2">
        <f t="shared" si="64"/>
        <v>0</v>
      </c>
      <c r="AQ72" s="2">
        <f t="shared" si="64"/>
        <v>0</v>
      </c>
      <c r="AR72" s="2">
        <f t="shared" si="64"/>
        <v>292732.45</v>
      </c>
      <c r="AS72" s="2">
        <f t="shared" si="64"/>
        <v>292732.45</v>
      </c>
      <c r="AT72" s="2">
        <f t="shared" si="64"/>
        <v>0</v>
      </c>
      <c r="AU72" s="2">
        <f t="shared" si="64"/>
        <v>0</v>
      </c>
      <c r="AV72" s="2">
        <f t="shared" si="64"/>
        <v>0</v>
      </c>
      <c r="AW72" s="2">
        <f t="shared" si="64"/>
        <v>0</v>
      </c>
      <c r="AX72" s="2">
        <f t="shared" si="64"/>
        <v>0</v>
      </c>
      <c r="AY72" s="2">
        <f t="shared" si="64"/>
        <v>0</v>
      </c>
      <c r="AZ72" s="2">
        <f t="shared" si="64"/>
        <v>0</v>
      </c>
      <c r="BA72" s="2">
        <f t="shared" si="64"/>
        <v>0</v>
      </c>
      <c r="BB72" s="2">
        <f t="shared" si="64"/>
        <v>0</v>
      </c>
      <c r="BC72" s="2">
        <f t="shared" si="64"/>
        <v>0</v>
      </c>
      <c r="BD72" s="2">
        <f t="shared" si="64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159988.82</v>
      </c>
      <c r="G74" s="4" t="s">
        <v>76</v>
      </c>
      <c r="H74" s="4" t="s">
        <v>77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159988.82</v>
      </c>
      <c r="X74" s="4">
        <v>1</v>
      </c>
      <c r="Y74" s="4">
        <v>159988.82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0</v>
      </c>
      <c r="G75" s="4" t="s">
        <v>78</v>
      </c>
      <c r="H75" s="4" t="s">
        <v>79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80</v>
      </c>
      <c r="H76" s="4" t="s">
        <v>81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0</v>
      </c>
      <c r="G77" s="4" t="s">
        <v>82</v>
      </c>
      <c r="H77" s="4" t="s">
        <v>83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0</v>
      </c>
      <c r="G78" s="4" t="s">
        <v>84</v>
      </c>
      <c r="H78" s="4" t="s">
        <v>85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86</v>
      </c>
      <c r="H79" s="4" t="s">
        <v>87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0</v>
      </c>
      <c r="G80" s="4" t="s">
        <v>88</v>
      </c>
      <c r="H80" s="4" t="s">
        <v>89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90</v>
      </c>
      <c r="H81" s="4" t="s">
        <v>91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92</v>
      </c>
      <c r="H82" s="4" t="s">
        <v>93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94</v>
      </c>
      <c r="H83" s="4" t="s">
        <v>95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91952.65</v>
      </c>
      <c r="G84" s="4" t="s">
        <v>96</v>
      </c>
      <c r="H84" s="4" t="s">
        <v>97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91952.65</v>
      </c>
      <c r="X84" s="4">
        <v>1</v>
      </c>
      <c r="Y84" s="4">
        <v>91952.65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98</v>
      </c>
      <c r="H85" s="4" t="s">
        <v>99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38158.730000000003</v>
      </c>
      <c r="G86" s="4" t="s">
        <v>100</v>
      </c>
      <c r="H86" s="4" t="s">
        <v>101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38158.730000000003</v>
      </c>
      <c r="X86" s="4">
        <v>1</v>
      </c>
      <c r="Y86" s="4">
        <v>38158.730000000003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68036.17</v>
      </c>
      <c r="G87" s="4" t="s">
        <v>102</v>
      </c>
      <c r="H87" s="4" t="s">
        <v>103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68036.17</v>
      </c>
      <c r="X87" s="4">
        <v>1</v>
      </c>
      <c r="Y87" s="4">
        <v>68036.17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104</v>
      </c>
      <c r="H88" s="4" t="s">
        <v>105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292732.45</v>
      </c>
      <c r="G89" s="4" t="s">
        <v>106</v>
      </c>
      <c r="H89" s="4" t="s">
        <v>107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292732.45</v>
      </c>
      <c r="X89" s="4">
        <v>1</v>
      </c>
      <c r="Y89" s="4">
        <v>292732.45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108</v>
      </c>
      <c r="H90" s="4" t="s">
        <v>109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110</v>
      </c>
      <c r="H91" s="4" t="s">
        <v>111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112</v>
      </c>
      <c r="H92" s="4" t="s">
        <v>113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114</v>
      </c>
      <c r="H93" s="4" t="s">
        <v>115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235.05600000000001</v>
      </c>
      <c r="G94" s="4" t="s">
        <v>116</v>
      </c>
      <c r="H94" s="4" t="s">
        <v>117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235.05600000000001</v>
      </c>
      <c r="X94" s="4">
        <v>1</v>
      </c>
      <c r="Y94" s="4">
        <v>235.05600000000001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78.948999999999998</v>
      </c>
      <c r="G95" s="4" t="s">
        <v>118</v>
      </c>
      <c r="H95" s="4" t="s">
        <v>119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78.948999999999998</v>
      </c>
      <c r="X95" s="4">
        <v>1</v>
      </c>
      <c r="Y95" s="4">
        <v>78.948999999999998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120</v>
      </c>
      <c r="H96" s="4" t="s">
        <v>121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122</v>
      </c>
      <c r="H97" s="4" t="s">
        <v>123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84955.92</v>
      </c>
      <c r="G98" s="4" t="s">
        <v>124</v>
      </c>
      <c r="H98" s="4" t="s">
        <v>125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84955.92</v>
      </c>
      <c r="X98" s="4">
        <v>1</v>
      </c>
      <c r="Y98" s="4">
        <v>84955.92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47787.71</v>
      </c>
      <c r="G99" s="4" t="s">
        <v>126</v>
      </c>
      <c r="H99" s="4" t="s">
        <v>127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47787.71</v>
      </c>
      <c r="X99" s="4">
        <v>1</v>
      </c>
      <c r="Y99" s="4">
        <v>47787.71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292732.45</v>
      </c>
      <c r="G100" s="4" t="s">
        <v>128</v>
      </c>
      <c r="H100" s="4" t="s">
        <v>129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292732.45</v>
      </c>
      <c r="X100" s="4">
        <v>1</v>
      </c>
      <c r="Y100" s="4">
        <v>292732.45</v>
      </c>
      <c r="Z100" s="4"/>
      <c r="AA100" s="4"/>
      <c r="AB100" s="4"/>
    </row>
    <row r="102" spans="1:206" x14ac:dyDescent="0.2">
      <c r="A102" s="2">
        <v>51</v>
      </c>
      <c r="B102" s="2">
        <f>B12</f>
        <v>165</v>
      </c>
      <c r="C102" s="2">
        <f>A12</f>
        <v>1</v>
      </c>
      <c r="D102" s="2">
        <f>ROW(A12)</f>
        <v>12</v>
      </c>
      <c r="E102" s="2"/>
      <c r="F102" s="2">
        <f>IF(F12&lt;&gt;"",F12,"")</f>
        <v>10</v>
      </c>
      <c r="G102" s="2" t="str">
        <f>IF(G12&lt;&gt;"",G12,"")</f>
        <v>Вырубка и подготовка просеки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65">ROUND(O72,2)</f>
        <v>159988.82</v>
      </c>
      <c r="P102" s="2">
        <f t="shared" si="65"/>
        <v>0</v>
      </c>
      <c r="Q102" s="2">
        <f t="shared" si="65"/>
        <v>91952.65</v>
      </c>
      <c r="R102" s="2">
        <f t="shared" si="65"/>
        <v>38158.730000000003</v>
      </c>
      <c r="S102" s="2">
        <f t="shared" si="65"/>
        <v>68036.17</v>
      </c>
      <c r="T102" s="2">
        <f t="shared" si="65"/>
        <v>0</v>
      </c>
      <c r="U102" s="2">
        <f>U72</f>
        <v>235.05600000000001</v>
      </c>
      <c r="V102" s="2">
        <f>V72</f>
        <v>78.948999999999998</v>
      </c>
      <c r="W102" s="2">
        <f>ROUND(W72,2)</f>
        <v>0</v>
      </c>
      <c r="X102" s="2">
        <f>ROUND(X72,2)</f>
        <v>84955.92</v>
      </c>
      <c r="Y102" s="2">
        <f>ROUND(Y72,2)</f>
        <v>47787.71</v>
      </c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>
        <f t="shared" ref="AO102:BD102" si="66">ROUND(AO72,2)</f>
        <v>0</v>
      </c>
      <c r="AP102" s="2">
        <f t="shared" si="66"/>
        <v>0</v>
      </c>
      <c r="AQ102" s="2">
        <f t="shared" si="66"/>
        <v>0</v>
      </c>
      <c r="AR102" s="2">
        <f t="shared" si="66"/>
        <v>292732.45</v>
      </c>
      <c r="AS102" s="2">
        <f t="shared" si="66"/>
        <v>292732.45</v>
      </c>
      <c r="AT102" s="2">
        <f t="shared" si="66"/>
        <v>0</v>
      </c>
      <c r="AU102" s="2">
        <f t="shared" si="66"/>
        <v>0</v>
      </c>
      <c r="AV102" s="2">
        <f t="shared" si="66"/>
        <v>0</v>
      </c>
      <c r="AW102" s="2">
        <f t="shared" si="66"/>
        <v>0</v>
      </c>
      <c r="AX102" s="2">
        <f t="shared" si="66"/>
        <v>0</v>
      </c>
      <c r="AY102" s="2">
        <f t="shared" si="66"/>
        <v>0</v>
      </c>
      <c r="AZ102" s="2">
        <f t="shared" si="66"/>
        <v>0</v>
      </c>
      <c r="BA102" s="2">
        <f t="shared" si="66"/>
        <v>0</v>
      </c>
      <c r="BB102" s="2">
        <f t="shared" si="66"/>
        <v>0</v>
      </c>
      <c r="BC102" s="2">
        <f t="shared" si="66"/>
        <v>0</v>
      </c>
      <c r="BD102" s="2">
        <f t="shared" si="66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159988.82</v>
      </c>
      <c r="G104" s="4" t="s">
        <v>76</v>
      </c>
      <c r="H104" s="4" t="s">
        <v>77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159988.82</v>
      </c>
      <c r="X104" s="4">
        <v>1</v>
      </c>
      <c r="Y104" s="4">
        <v>159988.82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0</v>
      </c>
      <c r="G105" s="4" t="s">
        <v>78</v>
      </c>
      <c r="H105" s="4" t="s">
        <v>79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80</v>
      </c>
      <c r="H106" s="4" t="s">
        <v>81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0</v>
      </c>
      <c r="G107" s="4" t="s">
        <v>82</v>
      </c>
      <c r="H107" s="4" t="s">
        <v>83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84</v>
      </c>
      <c r="H108" s="4" t="s">
        <v>85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86</v>
      </c>
      <c r="H109" s="4" t="s">
        <v>87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88</v>
      </c>
      <c r="H110" s="4" t="s">
        <v>89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90</v>
      </c>
      <c r="H111" s="4" t="s">
        <v>91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92</v>
      </c>
      <c r="H112" s="4" t="s">
        <v>93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94</v>
      </c>
      <c r="H113" s="4" t="s">
        <v>95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91952.65</v>
      </c>
      <c r="G114" s="4" t="s">
        <v>96</v>
      </c>
      <c r="H114" s="4" t="s">
        <v>97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91952.65</v>
      </c>
      <c r="X114" s="4">
        <v>1</v>
      </c>
      <c r="Y114" s="4">
        <v>91952.65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98</v>
      </c>
      <c r="H115" s="4" t="s">
        <v>99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38158.730000000003</v>
      </c>
      <c r="G116" s="4" t="s">
        <v>100</v>
      </c>
      <c r="H116" s="4" t="s">
        <v>101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38158.730000000003</v>
      </c>
      <c r="X116" s="4">
        <v>1</v>
      </c>
      <c r="Y116" s="4">
        <v>38158.730000000003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68036.17</v>
      </c>
      <c r="G117" s="4" t="s">
        <v>102</v>
      </c>
      <c r="H117" s="4" t="s">
        <v>103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68036.17</v>
      </c>
      <c r="X117" s="4">
        <v>1</v>
      </c>
      <c r="Y117" s="4">
        <v>68036.17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104</v>
      </c>
      <c r="H118" s="4" t="s">
        <v>105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292732.45</v>
      </c>
      <c r="G119" s="4" t="s">
        <v>106</v>
      </c>
      <c r="H119" s="4" t="s">
        <v>107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292732.45</v>
      </c>
      <c r="X119" s="4">
        <v>1</v>
      </c>
      <c r="Y119" s="4">
        <v>292732.45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108</v>
      </c>
      <c r="H120" s="4" t="s">
        <v>109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110</v>
      </c>
      <c r="H121" s="4" t="s">
        <v>111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112</v>
      </c>
      <c r="H122" s="4" t="s">
        <v>113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114</v>
      </c>
      <c r="H123" s="4" t="s">
        <v>115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235.05600000000001</v>
      </c>
      <c r="G124" s="4" t="s">
        <v>116</v>
      </c>
      <c r="H124" s="4" t="s">
        <v>117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235.05600000000001</v>
      </c>
      <c r="X124" s="4">
        <v>1</v>
      </c>
      <c r="Y124" s="4">
        <v>235.05600000000001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78.948999999999998</v>
      </c>
      <c r="G125" s="4" t="s">
        <v>118</v>
      </c>
      <c r="H125" s="4" t="s">
        <v>119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78.948999999999998</v>
      </c>
      <c r="X125" s="4">
        <v>1</v>
      </c>
      <c r="Y125" s="4">
        <v>78.948999999999998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120</v>
      </c>
      <c r="H126" s="4" t="s">
        <v>121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122</v>
      </c>
      <c r="H127" s="4" t="s">
        <v>123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84955.92</v>
      </c>
      <c r="G128" s="4" t="s">
        <v>124</v>
      </c>
      <c r="H128" s="4" t="s">
        <v>125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84955.92</v>
      </c>
      <c r="X128" s="4">
        <v>1</v>
      </c>
      <c r="Y128" s="4">
        <v>84955.92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47787.71</v>
      </c>
      <c r="G129" s="4" t="s">
        <v>126</v>
      </c>
      <c r="H129" s="4" t="s">
        <v>127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47787.71</v>
      </c>
      <c r="X129" s="4">
        <v>1</v>
      </c>
      <c r="Y129" s="4">
        <v>47787.71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292732.45</v>
      </c>
      <c r="G130" s="4" t="s">
        <v>128</v>
      </c>
      <c r="H130" s="4" t="s">
        <v>129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292732.45</v>
      </c>
      <c r="X130" s="4">
        <v>1</v>
      </c>
      <c r="Y130" s="4">
        <v>292732.45</v>
      </c>
      <c r="Z130" s="4"/>
      <c r="AA130" s="4"/>
      <c r="AB130" s="4"/>
    </row>
    <row r="131" spans="1:28" x14ac:dyDescent="0.2">
      <c r="A131" s="4">
        <v>50</v>
      </c>
      <c r="B131" s="4">
        <v>1</v>
      </c>
      <c r="C131" s="4">
        <v>0</v>
      </c>
      <c r="D131" s="4">
        <v>2</v>
      </c>
      <c r="E131" s="4">
        <v>0</v>
      </c>
      <c r="F131" s="4">
        <f>ROUND(F132+F133+F134,O131)</f>
        <v>292732.45</v>
      </c>
      <c r="G131" s="4" t="s">
        <v>130</v>
      </c>
      <c r="H131" s="4" t="s">
        <v>131</v>
      </c>
      <c r="I131" s="4"/>
      <c r="J131" s="4"/>
      <c r="K131" s="4">
        <v>212</v>
      </c>
      <c r="L131" s="4">
        <v>28</v>
      </c>
      <c r="M131" s="4">
        <v>0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292732.45</v>
      </c>
      <c r="X131" s="4">
        <v>1</v>
      </c>
      <c r="Y131" s="4">
        <v>292732.45</v>
      </c>
      <c r="Z131" s="4"/>
      <c r="AA131" s="4"/>
      <c r="AB131" s="4"/>
    </row>
    <row r="132" spans="1:28" x14ac:dyDescent="0.2">
      <c r="A132" s="4">
        <v>50</v>
      </c>
      <c r="B132" s="4">
        <v>1</v>
      </c>
      <c r="C132" s="4">
        <v>0</v>
      </c>
      <c r="D132" s="4">
        <v>2</v>
      </c>
      <c r="E132" s="4">
        <v>0</v>
      </c>
      <c r="F132" s="4">
        <f>ROUND(F119+F120,O132)</f>
        <v>292732.45</v>
      </c>
      <c r="G132" s="4" t="s">
        <v>132</v>
      </c>
      <c r="H132" s="4" t="s">
        <v>133</v>
      </c>
      <c r="I132" s="4"/>
      <c r="J132" s="4"/>
      <c r="K132" s="4">
        <v>212</v>
      </c>
      <c r="L132" s="4">
        <v>29</v>
      </c>
      <c r="M132" s="4">
        <v>0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292732.45</v>
      </c>
      <c r="X132" s="4">
        <v>1</v>
      </c>
      <c r="Y132" s="4">
        <v>292732.45</v>
      </c>
      <c r="Z132" s="4"/>
      <c r="AA132" s="4"/>
      <c r="AB132" s="4"/>
    </row>
    <row r="133" spans="1:28" x14ac:dyDescent="0.2">
      <c r="A133" s="4">
        <v>50</v>
      </c>
      <c r="B133" s="4">
        <v>1</v>
      </c>
      <c r="C133" s="4">
        <v>0</v>
      </c>
      <c r="D133" s="4">
        <v>2</v>
      </c>
      <c r="E133" s="4">
        <v>0</v>
      </c>
      <c r="F133" s="4">
        <f>ROUND(F111,O133)</f>
        <v>0</v>
      </c>
      <c r="G133" s="4" t="s">
        <v>134</v>
      </c>
      <c r="H133" s="4" t="s">
        <v>135</v>
      </c>
      <c r="I133" s="4"/>
      <c r="J133" s="4"/>
      <c r="K133" s="4">
        <v>212</v>
      </c>
      <c r="L133" s="4">
        <v>30</v>
      </c>
      <c r="M133" s="4">
        <v>0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1</v>
      </c>
      <c r="C134" s="4">
        <v>0</v>
      </c>
      <c r="D134" s="4">
        <v>2</v>
      </c>
      <c r="E134" s="4">
        <v>0</v>
      </c>
      <c r="F134" s="4">
        <f>ROUND(F121,O134)</f>
        <v>0</v>
      </c>
      <c r="G134" s="4" t="s">
        <v>136</v>
      </c>
      <c r="H134" s="4" t="s">
        <v>137</v>
      </c>
      <c r="I134" s="4"/>
      <c r="J134" s="4"/>
      <c r="K134" s="4">
        <v>212</v>
      </c>
      <c r="L134" s="4">
        <v>31</v>
      </c>
      <c r="M134" s="4">
        <v>0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7" spans="1:28" x14ac:dyDescent="0.2">
      <c r="A137">
        <v>70</v>
      </c>
      <c r="B137">
        <v>1</v>
      </c>
      <c r="D137">
        <v>1</v>
      </c>
      <c r="E137" t="s">
        <v>138</v>
      </c>
      <c r="F137" t="s">
        <v>139</v>
      </c>
      <c r="G137">
        <v>1</v>
      </c>
      <c r="H137">
        <v>0</v>
      </c>
      <c r="I137" t="s">
        <v>3</v>
      </c>
      <c r="J137">
        <v>1</v>
      </c>
      <c r="K137">
        <v>0</v>
      </c>
      <c r="L137" t="s">
        <v>3</v>
      </c>
      <c r="M137" t="s">
        <v>3</v>
      </c>
      <c r="N137">
        <v>0</v>
      </c>
      <c r="P137" t="s">
        <v>140</v>
      </c>
    </row>
    <row r="138" spans="1:28" x14ac:dyDescent="0.2">
      <c r="A138">
        <v>70</v>
      </c>
      <c r="B138">
        <v>1</v>
      </c>
      <c r="D138">
        <v>2</v>
      </c>
      <c r="E138" t="s">
        <v>141</v>
      </c>
      <c r="F138" t="s">
        <v>142</v>
      </c>
      <c r="G138">
        <v>0</v>
      </c>
      <c r="H138">
        <v>0</v>
      </c>
      <c r="I138" t="s">
        <v>3</v>
      </c>
      <c r="J138">
        <v>1</v>
      </c>
      <c r="K138">
        <v>0</v>
      </c>
      <c r="L138" t="s">
        <v>3</v>
      </c>
      <c r="M138" t="s">
        <v>3</v>
      </c>
      <c r="N138">
        <v>0</v>
      </c>
      <c r="P138" t="s">
        <v>143</v>
      </c>
    </row>
    <row r="139" spans="1:28" x14ac:dyDescent="0.2">
      <c r="A139">
        <v>70</v>
      </c>
      <c r="B139">
        <v>1</v>
      </c>
      <c r="D139">
        <v>3</v>
      </c>
      <c r="E139" t="s">
        <v>144</v>
      </c>
      <c r="F139" t="s">
        <v>145</v>
      </c>
      <c r="G139">
        <v>0</v>
      </c>
      <c r="H139">
        <v>0</v>
      </c>
      <c r="I139" t="s">
        <v>3</v>
      </c>
      <c r="J139">
        <v>1</v>
      </c>
      <c r="K139">
        <v>0</v>
      </c>
      <c r="L139" t="s">
        <v>3</v>
      </c>
      <c r="M139" t="s">
        <v>3</v>
      </c>
      <c r="N139">
        <v>0</v>
      </c>
      <c r="P139" t="s">
        <v>146</v>
      </c>
    </row>
    <row r="140" spans="1:28" x14ac:dyDescent="0.2">
      <c r="A140">
        <v>70</v>
      </c>
      <c r="B140">
        <v>1</v>
      </c>
      <c r="D140">
        <v>4</v>
      </c>
      <c r="E140" t="s">
        <v>147</v>
      </c>
      <c r="F140" t="s">
        <v>148</v>
      </c>
      <c r="G140">
        <v>0</v>
      </c>
      <c r="H140">
        <v>0</v>
      </c>
      <c r="I140" t="s">
        <v>149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150</v>
      </c>
    </row>
    <row r="141" spans="1:28" x14ac:dyDescent="0.2">
      <c r="A141">
        <v>70</v>
      </c>
      <c r="B141">
        <v>1</v>
      </c>
      <c r="D141">
        <v>5</v>
      </c>
      <c r="E141" t="s">
        <v>151</v>
      </c>
      <c r="F141" t="s">
        <v>152</v>
      </c>
      <c r="G141">
        <v>0</v>
      </c>
      <c r="H141">
        <v>0</v>
      </c>
      <c r="I141" t="s">
        <v>153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154</v>
      </c>
    </row>
    <row r="142" spans="1:28" x14ac:dyDescent="0.2">
      <c r="A142">
        <v>70</v>
      </c>
      <c r="B142">
        <v>1</v>
      </c>
      <c r="D142">
        <v>6</v>
      </c>
      <c r="E142" t="s">
        <v>155</v>
      </c>
      <c r="F142" t="s">
        <v>156</v>
      </c>
      <c r="G142">
        <v>0</v>
      </c>
      <c r="H142">
        <v>0</v>
      </c>
      <c r="I142" t="s">
        <v>157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158</v>
      </c>
    </row>
    <row r="143" spans="1:28" x14ac:dyDescent="0.2">
      <c r="A143">
        <v>70</v>
      </c>
      <c r="B143">
        <v>1</v>
      </c>
      <c r="D143">
        <v>7</v>
      </c>
      <c r="E143" t="s">
        <v>159</v>
      </c>
      <c r="F143" t="s">
        <v>160</v>
      </c>
      <c r="G143">
        <v>1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161</v>
      </c>
    </row>
    <row r="144" spans="1:28" x14ac:dyDescent="0.2">
      <c r="A144">
        <v>70</v>
      </c>
      <c r="B144">
        <v>1</v>
      </c>
      <c r="D144">
        <v>8</v>
      </c>
      <c r="E144" t="s">
        <v>162</v>
      </c>
      <c r="F144" t="s">
        <v>163</v>
      </c>
      <c r="G144">
        <v>0</v>
      </c>
      <c r="H144">
        <v>0</v>
      </c>
      <c r="I144" t="s">
        <v>164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165</v>
      </c>
    </row>
    <row r="145" spans="1:16" x14ac:dyDescent="0.2">
      <c r="A145">
        <v>70</v>
      </c>
      <c r="B145">
        <v>1</v>
      </c>
      <c r="D145">
        <v>9</v>
      </c>
      <c r="E145" t="s">
        <v>166</v>
      </c>
      <c r="F145" t="s">
        <v>167</v>
      </c>
      <c r="G145">
        <v>0</v>
      </c>
      <c r="H145">
        <v>0</v>
      </c>
      <c r="I145" t="s">
        <v>168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169</v>
      </c>
    </row>
    <row r="146" spans="1:16" x14ac:dyDescent="0.2">
      <c r="A146">
        <v>70</v>
      </c>
      <c r="B146">
        <v>1</v>
      </c>
      <c r="D146">
        <v>10</v>
      </c>
      <c r="E146" t="s">
        <v>170</v>
      </c>
      <c r="F146" t="s">
        <v>171</v>
      </c>
      <c r="G146">
        <v>0</v>
      </c>
      <c r="H146">
        <v>0</v>
      </c>
      <c r="I146" t="s">
        <v>172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173</v>
      </c>
    </row>
    <row r="147" spans="1:16" x14ac:dyDescent="0.2">
      <c r="A147">
        <v>70</v>
      </c>
      <c r="B147">
        <v>1</v>
      </c>
      <c r="D147">
        <v>11</v>
      </c>
      <c r="E147" t="s">
        <v>174</v>
      </c>
      <c r="F147" t="s">
        <v>175</v>
      </c>
      <c r="G147">
        <v>0</v>
      </c>
      <c r="H147">
        <v>0</v>
      </c>
      <c r="I147" t="s">
        <v>176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177</v>
      </c>
    </row>
    <row r="148" spans="1:16" x14ac:dyDescent="0.2">
      <c r="A148">
        <v>70</v>
      </c>
      <c r="B148">
        <v>1</v>
      </c>
      <c r="D148">
        <v>12</v>
      </c>
      <c r="E148" t="s">
        <v>178</v>
      </c>
      <c r="F148" t="s">
        <v>179</v>
      </c>
      <c r="G148">
        <v>0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16" x14ac:dyDescent="0.2">
      <c r="A149">
        <v>70</v>
      </c>
      <c r="B149">
        <v>1</v>
      </c>
      <c r="D149">
        <v>1</v>
      </c>
      <c r="E149" t="s">
        <v>180</v>
      </c>
      <c r="F149" t="s">
        <v>181</v>
      </c>
      <c r="G149">
        <v>0.9</v>
      </c>
      <c r="H149">
        <v>1</v>
      </c>
      <c r="I149" t="s">
        <v>182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16" x14ac:dyDescent="0.2">
      <c r="A150">
        <v>70</v>
      </c>
      <c r="B150">
        <v>1</v>
      </c>
      <c r="D150">
        <v>2</v>
      </c>
      <c r="E150" t="s">
        <v>183</v>
      </c>
      <c r="F150" t="s">
        <v>184</v>
      </c>
      <c r="G150">
        <v>0.85</v>
      </c>
      <c r="H150">
        <v>1</v>
      </c>
      <c r="I150" t="s">
        <v>185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3</v>
      </c>
    </row>
    <row r="151" spans="1:16" x14ac:dyDescent="0.2">
      <c r="A151">
        <v>70</v>
      </c>
      <c r="B151">
        <v>1</v>
      </c>
      <c r="D151">
        <v>3</v>
      </c>
      <c r="E151" t="s">
        <v>186</v>
      </c>
      <c r="F151" t="s">
        <v>187</v>
      </c>
      <c r="G151">
        <v>1</v>
      </c>
      <c r="H151">
        <v>0.85</v>
      </c>
      <c r="I151" t="s">
        <v>188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16" x14ac:dyDescent="0.2">
      <c r="A152">
        <v>70</v>
      </c>
      <c r="B152">
        <v>1</v>
      </c>
      <c r="D152">
        <v>4</v>
      </c>
      <c r="E152" t="s">
        <v>189</v>
      </c>
      <c r="F152" t="s">
        <v>190</v>
      </c>
      <c r="G152">
        <v>1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16" x14ac:dyDescent="0.2">
      <c r="A153">
        <v>70</v>
      </c>
      <c r="B153">
        <v>1</v>
      </c>
      <c r="D153">
        <v>5</v>
      </c>
      <c r="E153" t="s">
        <v>191</v>
      </c>
      <c r="F153" t="s">
        <v>192</v>
      </c>
      <c r="G153">
        <v>1</v>
      </c>
      <c r="H153">
        <v>0.8</v>
      </c>
      <c r="I153" t="s">
        <v>193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4" spans="1:16" x14ac:dyDescent="0.2">
      <c r="A154">
        <v>70</v>
      </c>
      <c r="B154">
        <v>1</v>
      </c>
      <c r="D154">
        <v>6</v>
      </c>
      <c r="E154" t="s">
        <v>194</v>
      </c>
      <c r="F154" t="s">
        <v>195</v>
      </c>
      <c r="G154">
        <v>0.85</v>
      </c>
      <c r="H154">
        <v>0</v>
      </c>
      <c r="I154" t="s">
        <v>3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3</v>
      </c>
    </row>
    <row r="155" spans="1:16" x14ac:dyDescent="0.2">
      <c r="A155">
        <v>70</v>
      </c>
      <c r="B155">
        <v>1</v>
      </c>
      <c r="D155">
        <v>7</v>
      </c>
      <c r="E155" t="s">
        <v>196</v>
      </c>
      <c r="F155" t="s">
        <v>197</v>
      </c>
      <c r="G155">
        <v>0.8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3</v>
      </c>
    </row>
    <row r="156" spans="1:16" x14ac:dyDescent="0.2">
      <c r="A156">
        <v>70</v>
      </c>
      <c r="B156">
        <v>1</v>
      </c>
      <c r="D156">
        <v>8</v>
      </c>
      <c r="E156" t="s">
        <v>198</v>
      </c>
      <c r="F156" t="s">
        <v>199</v>
      </c>
      <c r="G156">
        <v>0.7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3</v>
      </c>
    </row>
    <row r="157" spans="1:16" x14ac:dyDescent="0.2">
      <c r="A157">
        <v>70</v>
      </c>
      <c r="B157">
        <v>1</v>
      </c>
      <c r="D157">
        <v>9</v>
      </c>
      <c r="E157" t="s">
        <v>200</v>
      </c>
      <c r="F157" t="s">
        <v>201</v>
      </c>
      <c r="G157">
        <v>0.9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3</v>
      </c>
    </row>
    <row r="158" spans="1:16" x14ac:dyDescent="0.2">
      <c r="A158">
        <v>70</v>
      </c>
      <c r="B158">
        <v>1</v>
      </c>
      <c r="D158">
        <v>10</v>
      </c>
      <c r="E158" t="s">
        <v>202</v>
      </c>
      <c r="F158" t="s">
        <v>203</v>
      </c>
      <c r="G158">
        <v>0.6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3</v>
      </c>
    </row>
    <row r="159" spans="1:16" x14ac:dyDescent="0.2">
      <c r="A159">
        <v>70</v>
      </c>
      <c r="B159">
        <v>1</v>
      </c>
      <c r="D159">
        <v>11</v>
      </c>
      <c r="E159" t="s">
        <v>204</v>
      </c>
      <c r="F159" t="s">
        <v>205</v>
      </c>
      <c r="G159">
        <v>1.2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P159" t="s">
        <v>3</v>
      </c>
    </row>
    <row r="160" spans="1:16" x14ac:dyDescent="0.2">
      <c r="A160">
        <v>70</v>
      </c>
      <c r="B160">
        <v>1</v>
      </c>
      <c r="D160">
        <v>12</v>
      </c>
      <c r="E160" t="s">
        <v>206</v>
      </c>
      <c r="F160" t="s">
        <v>207</v>
      </c>
      <c r="G160">
        <v>0</v>
      </c>
      <c r="H160">
        <v>0</v>
      </c>
      <c r="I160" t="s">
        <v>3</v>
      </c>
      <c r="J160">
        <v>0</v>
      </c>
      <c r="K160">
        <v>0</v>
      </c>
      <c r="L160" t="s">
        <v>3</v>
      </c>
      <c r="M160" t="s">
        <v>3</v>
      </c>
      <c r="N160">
        <v>0</v>
      </c>
      <c r="P160" t="s">
        <v>3</v>
      </c>
    </row>
    <row r="161" spans="1:40" x14ac:dyDescent="0.2">
      <c r="A161">
        <v>70</v>
      </c>
      <c r="B161">
        <v>1</v>
      </c>
      <c r="D161">
        <v>13</v>
      </c>
      <c r="E161" t="s">
        <v>208</v>
      </c>
      <c r="F161" t="s">
        <v>209</v>
      </c>
      <c r="G161">
        <v>1</v>
      </c>
      <c r="H161">
        <v>0</v>
      </c>
      <c r="I161" t="s">
        <v>3</v>
      </c>
      <c r="J161">
        <v>0</v>
      </c>
      <c r="K161">
        <v>0</v>
      </c>
      <c r="L161" t="s">
        <v>3</v>
      </c>
      <c r="M161" t="s">
        <v>3</v>
      </c>
      <c r="N161">
        <v>0</v>
      </c>
      <c r="P161" t="s">
        <v>3</v>
      </c>
    </row>
    <row r="163" spans="1:40" x14ac:dyDescent="0.2">
      <c r="A163">
        <v>-1</v>
      </c>
    </row>
    <row r="165" spans="1:40" x14ac:dyDescent="0.2">
      <c r="A165" s="3">
        <v>75</v>
      </c>
      <c r="B165" s="3" t="s">
        <v>210</v>
      </c>
      <c r="C165" s="3">
        <v>2022</v>
      </c>
      <c r="D165" s="3">
        <v>0</v>
      </c>
      <c r="E165" s="3">
        <v>1</v>
      </c>
      <c r="F165" s="3">
        <v>0</v>
      </c>
      <c r="G165" s="3">
        <v>0</v>
      </c>
      <c r="H165" s="3">
        <v>1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109109577</v>
      </c>
      <c r="O165" s="3">
        <v>1</v>
      </c>
    </row>
    <row r="166" spans="1:40" x14ac:dyDescent="0.2">
      <c r="A166" s="5">
        <v>1</v>
      </c>
      <c r="B166" s="5" t="s">
        <v>211</v>
      </c>
      <c r="C166" s="5" t="s">
        <v>212</v>
      </c>
      <c r="D166" s="5">
        <v>2022</v>
      </c>
      <c r="E166" s="5">
        <v>1</v>
      </c>
      <c r="F166" s="5">
        <v>1</v>
      </c>
      <c r="G166" s="5">
        <v>1</v>
      </c>
      <c r="H166" s="5">
        <v>0</v>
      </c>
      <c r="I166" s="5">
        <v>2</v>
      </c>
      <c r="J166" s="5">
        <v>1</v>
      </c>
      <c r="K166" s="5">
        <v>1</v>
      </c>
      <c r="L166" s="5">
        <v>1</v>
      </c>
      <c r="M166" s="5">
        <v>1</v>
      </c>
      <c r="N166" s="5">
        <v>1</v>
      </c>
      <c r="O166" s="5">
        <v>1</v>
      </c>
      <c r="P166" s="5">
        <v>1</v>
      </c>
      <c r="Q166" s="5">
        <v>1</v>
      </c>
      <c r="R166" s="5" t="s">
        <v>3</v>
      </c>
      <c r="S166" s="5" t="s">
        <v>3</v>
      </c>
      <c r="T166" s="5" t="s">
        <v>3</v>
      </c>
      <c r="U166" s="5" t="s">
        <v>3</v>
      </c>
      <c r="V166" s="5" t="s">
        <v>3</v>
      </c>
      <c r="W166" s="5" t="s">
        <v>3</v>
      </c>
      <c r="X166" s="5" t="s">
        <v>3</v>
      </c>
      <c r="Y166" s="5" t="s">
        <v>3</v>
      </c>
      <c r="Z166" s="5" t="s">
        <v>3</v>
      </c>
      <c r="AA166" s="5" t="s">
        <v>3</v>
      </c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>
        <v>109109578</v>
      </c>
    </row>
    <row r="170" spans="1:40" x14ac:dyDescent="0.2">
      <c r="A170">
        <v>65</v>
      </c>
      <c r="C170">
        <v>1</v>
      </c>
      <c r="D170">
        <v>0</v>
      </c>
      <c r="E1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109109577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(Source!F89)/1000</f>
        <v>292.73245000000003</v>
      </c>
      <c r="F16" s="7">
        <f>(Source!F90)/1000</f>
        <v>0</v>
      </c>
      <c r="G16" s="7">
        <f>(Source!F81)/1000</f>
        <v>0</v>
      </c>
      <c r="H16" s="7">
        <f>(Source!F91)/1000+(Source!F92)/1000</f>
        <v>0</v>
      </c>
      <c r="I16" s="7">
        <f>E16+F16+G16+H16</f>
        <v>292.73245000000003</v>
      </c>
      <c r="J16" s="7">
        <f>(Source!F87)/1000</f>
        <v>68.036169999999998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159988.82</v>
      </c>
      <c r="AU16" s="7">
        <v>0</v>
      </c>
      <c r="AV16" s="7">
        <v>0</v>
      </c>
      <c r="AW16" s="7">
        <v>0</v>
      </c>
      <c r="AX16" s="7">
        <v>0</v>
      </c>
      <c r="AY16" s="7">
        <v>91952.65</v>
      </c>
      <c r="AZ16" s="7">
        <v>38158.730000000003</v>
      </c>
      <c r="BA16" s="7">
        <v>68036.17</v>
      </c>
      <c r="BB16" s="7">
        <v>292732.45</v>
      </c>
      <c r="BC16" s="7">
        <v>0</v>
      </c>
      <c r="BD16" s="7">
        <v>0</v>
      </c>
      <c r="BE16" s="7">
        <v>0</v>
      </c>
      <c r="BF16" s="7">
        <v>235.05600000000001</v>
      </c>
      <c r="BG16" s="7">
        <v>78.948999999999998</v>
      </c>
      <c r="BH16" s="7">
        <v>0</v>
      </c>
      <c r="BI16" s="7">
        <v>84955.92</v>
      </c>
      <c r="BJ16" s="7">
        <v>47787.71</v>
      </c>
      <c r="BK16" s="7">
        <v>292732.45</v>
      </c>
    </row>
    <row r="18" spans="1:19" x14ac:dyDescent="0.2">
      <c r="A18">
        <v>51</v>
      </c>
      <c r="E18" s="8">
        <f>SUMIF(A16:A17,3,E16:E17)</f>
        <v>292.73245000000003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292.73245000000003</v>
      </c>
      <c r="J18" s="8">
        <f>SUMIF(A16:A17,3,J16:J17)</f>
        <v>68.036169999999998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159988.82</v>
      </c>
      <c r="G20" s="4" t="s">
        <v>76</v>
      </c>
      <c r="H20" s="4" t="s">
        <v>77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78</v>
      </c>
      <c r="H21" s="4" t="s">
        <v>79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80</v>
      </c>
      <c r="H22" s="4" t="s">
        <v>81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82</v>
      </c>
      <c r="H23" s="4" t="s">
        <v>83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84</v>
      </c>
      <c r="H24" s="4" t="s">
        <v>85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86</v>
      </c>
      <c r="H25" s="4" t="s">
        <v>87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88</v>
      </c>
      <c r="H26" s="4" t="s">
        <v>89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90</v>
      </c>
      <c r="H27" s="4" t="s">
        <v>91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92</v>
      </c>
      <c r="H28" s="4" t="s">
        <v>93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94</v>
      </c>
      <c r="H29" s="4" t="s">
        <v>95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91952.65</v>
      </c>
      <c r="G30" s="4" t="s">
        <v>96</v>
      </c>
      <c r="H30" s="4" t="s">
        <v>97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98</v>
      </c>
      <c r="H31" s="4" t="s">
        <v>99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38158.730000000003</v>
      </c>
      <c r="G32" s="4" t="s">
        <v>100</v>
      </c>
      <c r="H32" s="4" t="s">
        <v>101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68036.17</v>
      </c>
      <c r="G33" s="4" t="s">
        <v>102</v>
      </c>
      <c r="H33" s="4" t="s">
        <v>103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104</v>
      </c>
      <c r="H34" s="4" t="s">
        <v>105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292732.45</v>
      </c>
      <c r="G35" s="4" t="s">
        <v>106</v>
      </c>
      <c r="H35" s="4" t="s">
        <v>107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108</v>
      </c>
      <c r="H36" s="4" t="s">
        <v>109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110</v>
      </c>
      <c r="H37" s="4" t="s">
        <v>111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112</v>
      </c>
      <c r="H38" s="4" t="s">
        <v>113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114</v>
      </c>
      <c r="H39" s="4" t="s">
        <v>115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235.05600000000001</v>
      </c>
      <c r="G40" s="4" t="s">
        <v>116</v>
      </c>
      <c r="H40" s="4" t="s">
        <v>117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78.948999999999998</v>
      </c>
      <c r="G41" s="4" t="s">
        <v>118</v>
      </c>
      <c r="H41" s="4" t="s">
        <v>119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120</v>
      </c>
      <c r="H42" s="4" t="s">
        <v>121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122</v>
      </c>
      <c r="H43" s="4" t="s">
        <v>123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84955.92</v>
      </c>
      <c r="G44" s="4" t="s">
        <v>124</v>
      </c>
      <c r="H44" s="4" t="s">
        <v>125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47787.71</v>
      </c>
      <c r="G45" s="4" t="s">
        <v>126</v>
      </c>
      <c r="H45" s="4" t="s">
        <v>127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292732.45</v>
      </c>
      <c r="G46" s="4" t="s">
        <v>128</v>
      </c>
      <c r="H46" s="4" t="s">
        <v>129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292732.45</v>
      </c>
      <c r="G47" s="4" t="s">
        <v>130</v>
      </c>
      <c r="H47" s="4" t="s">
        <v>131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292732.45</v>
      </c>
      <c r="G48" s="4" t="s">
        <v>132</v>
      </c>
      <c r="H48" s="4" t="s">
        <v>133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134</v>
      </c>
      <c r="H49" s="4" t="s">
        <v>135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136</v>
      </c>
      <c r="H50" s="4" t="s">
        <v>137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210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109109577</v>
      </c>
      <c r="O55" s="3">
        <v>1</v>
      </c>
    </row>
    <row r="56" spans="1:40" x14ac:dyDescent="0.2">
      <c r="A56" s="5">
        <v>1</v>
      </c>
      <c r="B56" s="5" t="s">
        <v>211</v>
      </c>
      <c r="C56" s="5" t="s">
        <v>212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109109578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109109577</v>
      </c>
      <c r="C1">
        <v>109109699</v>
      </c>
      <c r="D1">
        <v>51588799</v>
      </c>
      <c r="E1">
        <v>1</v>
      </c>
      <c r="F1">
        <v>1</v>
      </c>
      <c r="G1">
        <v>1</v>
      </c>
      <c r="H1">
        <v>1</v>
      </c>
      <c r="I1" t="s">
        <v>214</v>
      </c>
      <c r="J1" t="s">
        <v>3</v>
      </c>
      <c r="K1" t="s">
        <v>215</v>
      </c>
      <c r="L1">
        <v>1369</v>
      </c>
      <c r="N1">
        <v>1013</v>
      </c>
      <c r="O1" t="s">
        <v>216</v>
      </c>
      <c r="P1" t="s">
        <v>216</v>
      </c>
      <c r="Q1">
        <v>1</v>
      </c>
      <c r="W1">
        <v>0</v>
      </c>
      <c r="X1">
        <v>1709986911</v>
      </c>
      <c r="Y1">
        <v>25.3</v>
      </c>
      <c r="AA1">
        <v>0</v>
      </c>
      <c r="AB1">
        <v>0</v>
      </c>
      <c r="AC1">
        <v>0</v>
      </c>
      <c r="AD1">
        <v>9.4</v>
      </c>
      <c r="AE1">
        <v>0</v>
      </c>
      <c r="AF1">
        <v>0</v>
      </c>
      <c r="AG1">
        <v>0</v>
      </c>
      <c r="AH1">
        <v>9.4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25.3</v>
      </c>
      <c r="AU1" t="s">
        <v>3</v>
      </c>
      <c r="AV1">
        <v>1</v>
      </c>
      <c r="AW1">
        <v>2</v>
      </c>
      <c r="AX1">
        <v>109109702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37.950000000000003</v>
      </c>
      <c r="CY1">
        <f>AD1</f>
        <v>9.4</v>
      </c>
      <c r="CZ1">
        <f>AH1</f>
        <v>9.4</v>
      </c>
      <c r="DA1">
        <f>AL1</f>
        <v>1</v>
      </c>
      <c r="DB1">
        <f t="shared" ref="DB1:DB24" si="0">ROUND(ROUND(AT1*CZ1,2),6)</f>
        <v>237.82</v>
      </c>
      <c r="DC1">
        <f t="shared" ref="DC1:DC24" si="1">ROUND(ROUND(AT1*AG1,2),6)</f>
        <v>0</v>
      </c>
    </row>
    <row r="2" spans="1:107" x14ac:dyDescent="0.2">
      <c r="A2">
        <f>ROW(Source!A28)</f>
        <v>28</v>
      </c>
      <c r="B2">
        <v>109109577</v>
      </c>
      <c r="C2">
        <v>109109699</v>
      </c>
      <c r="D2">
        <v>76434236</v>
      </c>
      <c r="E2">
        <v>1</v>
      </c>
      <c r="F2">
        <v>1</v>
      </c>
      <c r="G2">
        <v>1</v>
      </c>
      <c r="H2">
        <v>2</v>
      </c>
      <c r="I2" t="s">
        <v>217</v>
      </c>
      <c r="J2" t="s">
        <v>218</v>
      </c>
      <c r="K2" t="s">
        <v>219</v>
      </c>
      <c r="L2">
        <v>1368</v>
      </c>
      <c r="N2">
        <v>1011</v>
      </c>
      <c r="O2" t="s">
        <v>220</v>
      </c>
      <c r="P2" t="s">
        <v>220</v>
      </c>
      <c r="Q2">
        <v>1</v>
      </c>
      <c r="W2">
        <v>0</v>
      </c>
      <c r="X2">
        <v>354365259</v>
      </c>
      <c r="Y2">
        <v>8.43</v>
      </c>
      <c r="AA2">
        <v>0</v>
      </c>
      <c r="AB2">
        <v>61.64</v>
      </c>
      <c r="AC2">
        <v>0</v>
      </c>
      <c r="AD2">
        <v>0</v>
      </c>
      <c r="AE2">
        <v>0</v>
      </c>
      <c r="AF2">
        <v>5.09</v>
      </c>
      <c r="AG2">
        <v>0</v>
      </c>
      <c r="AH2">
        <v>0</v>
      </c>
      <c r="AI2">
        <v>1</v>
      </c>
      <c r="AJ2">
        <v>12.11</v>
      </c>
      <c r="AK2">
        <v>34.56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8.43</v>
      </c>
      <c r="AU2" t="s">
        <v>3</v>
      </c>
      <c r="AV2">
        <v>0</v>
      </c>
      <c r="AW2">
        <v>2</v>
      </c>
      <c r="AX2">
        <v>109109703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12.645</v>
      </c>
      <c r="CY2">
        <f>AB2</f>
        <v>61.64</v>
      </c>
      <c r="CZ2">
        <f>AF2</f>
        <v>5.09</v>
      </c>
      <c r="DA2">
        <f>AJ2</f>
        <v>12.11</v>
      </c>
      <c r="DB2">
        <f t="shared" si="0"/>
        <v>42.91</v>
      </c>
      <c r="DC2">
        <f t="shared" si="1"/>
        <v>0</v>
      </c>
    </row>
    <row r="3" spans="1:107" x14ac:dyDescent="0.2">
      <c r="A3">
        <f>ROW(Source!A29)</f>
        <v>29</v>
      </c>
      <c r="B3">
        <v>109109577</v>
      </c>
      <c r="C3">
        <v>109109704</v>
      </c>
      <c r="D3">
        <v>51588049</v>
      </c>
      <c r="E3">
        <v>1</v>
      </c>
      <c r="F3">
        <v>1</v>
      </c>
      <c r="G3">
        <v>1</v>
      </c>
      <c r="H3">
        <v>1</v>
      </c>
      <c r="I3" t="s">
        <v>221</v>
      </c>
      <c r="J3" t="s">
        <v>3</v>
      </c>
      <c r="K3" t="s">
        <v>222</v>
      </c>
      <c r="L3">
        <v>1369</v>
      </c>
      <c r="N3">
        <v>1013</v>
      </c>
      <c r="O3" t="s">
        <v>216</v>
      </c>
      <c r="P3" t="s">
        <v>216</v>
      </c>
      <c r="Q3">
        <v>1</v>
      </c>
      <c r="W3">
        <v>0</v>
      </c>
      <c r="X3">
        <v>254330056</v>
      </c>
      <c r="Y3">
        <v>46.09</v>
      </c>
      <c r="AA3">
        <v>0</v>
      </c>
      <c r="AB3">
        <v>0</v>
      </c>
      <c r="AC3">
        <v>0</v>
      </c>
      <c r="AD3">
        <v>7.8</v>
      </c>
      <c r="AE3">
        <v>0</v>
      </c>
      <c r="AF3">
        <v>0</v>
      </c>
      <c r="AG3">
        <v>0</v>
      </c>
      <c r="AH3">
        <v>7.8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46.09</v>
      </c>
      <c r="AU3" t="s">
        <v>3</v>
      </c>
      <c r="AV3">
        <v>1</v>
      </c>
      <c r="AW3">
        <v>2</v>
      </c>
      <c r="AX3">
        <v>109109708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59.917000000000009</v>
      </c>
      <c r="CY3">
        <f>AD3</f>
        <v>7.8</v>
      </c>
      <c r="CZ3">
        <f>AH3</f>
        <v>7.8</v>
      </c>
      <c r="DA3">
        <f>AL3</f>
        <v>1</v>
      </c>
      <c r="DB3">
        <f t="shared" si="0"/>
        <v>359.5</v>
      </c>
      <c r="DC3">
        <f t="shared" si="1"/>
        <v>0</v>
      </c>
    </row>
    <row r="4" spans="1:107" x14ac:dyDescent="0.2">
      <c r="A4">
        <f>ROW(Source!A29)</f>
        <v>29</v>
      </c>
      <c r="B4">
        <v>109109577</v>
      </c>
      <c r="C4">
        <v>109109704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23</v>
      </c>
      <c r="J4" t="s">
        <v>3</v>
      </c>
      <c r="K4" t="s">
        <v>223</v>
      </c>
      <c r="L4">
        <v>608254</v>
      </c>
      <c r="N4">
        <v>1013</v>
      </c>
      <c r="O4" t="s">
        <v>224</v>
      </c>
      <c r="P4" t="s">
        <v>224</v>
      </c>
      <c r="Q4">
        <v>1</v>
      </c>
      <c r="W4">
        <v>0</v>
      </c>
      <c r="X4">
        <v>-185737400</v>
      </c>
      <c r="Y4">
        <v>26.4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26.4</v>
      </c>
      <c r="AU4" t="s">
        <v>3</v>
      </c>
      <c r="AV4">
        <v>2</v>
      </c>
      <c r="AW4">
        <v>2</v>
      </c>
      <c r="AX4">
        <v>109109709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34.32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109109577</v>
      </c>
      <c r="C5">
        <v>109109704</v>
      </c>
      <c r="D5">
        <v>76432520</v>
      </c>
      <c r="E5">
        <v>1</v>
      </c>
      <c r="F5">
        <v>1</v>
      </c>
      <c r="G5">
        <v>1</v>
      </c>
      <c r="H5">
        <v>2</v>
      </c>
      <c r="I5" t="s">
        <v>225</v>
      </c>
      <c r="J5" t="s">
        <v>226</v>
      </c>
      <c r="K5" t="s">
        <v>227</v>
      </c>
      <c r="L5">
        <v>1368</v>
      </c>
      <c r="N5">
        <v>1011</v>
      </c>
      <c r="O5" t="s">
        <v>220</v>
      </c>
      <c r="P5" t="s">
        <v>220</v>
      </c>
      <c r="Q5">
        <v>1</v>
      </c>
      <c r="W5">
        <v>0</v>
      </c>
      <c r="X5">
        <v>1529001386</v>
      </c>
      <c r="Y5">
        <v>26.4</v>
      </c>
      <c r="AA5">
        <v>0</v>
      </c>
      <c r="AB5">
        <v>984.3</v>
      </c>
      <c r="AC5">
        <v>466.56</v>
      </c>
      <c r="AD5">
        <v>0</v>
      </c>
      <c r="AE5">
        <v>0</v>
      </c>
      <c r="AF5">
        <v>77.2</v>
      </c>
      <c r="AG5">
        <v>13.5</v>
      </c>
      <c r="AH5">
        <v>0</v>
      </c>
      <c r="AI5">
        <v>1</v>
      </c>
      <c r="AJ5">
        <v>12.75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26.4</v>
      </c>
      <c r="AU5" t="s">
        <v>3</v>
      </c>
      <c r="AV5">
        <v>0</v>
      </c>
      <c r="AW5">
        <v>2</v>
      </c>
      <c r="AX5">
        <v>109109710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34.32</v>
      </c>
      <c r="CY5">
        <f>AB5</f>
        <v>984.3</v>
      </c>
      <c r="CZ5">
        <f>AF5</f>
        <v>77.2</v>
      </c>
      <c r="DA5">
        <f>AJ5</f>
        <v>12.75</v>
      </c>
      <c r="DB5">
        <f t="shared" si="0"/>
        <v>2038.08</v>
      </c>
      <c r="DC5">
        <f t="shared" si="1"/>
        <v>356.4</v>
      </c>
    </row>
    <row r="6" spans="1:107" x14ac:dyDescent="0.2">
      <c r="A6">
        <f>ROW(Source!A30)</f>
        <v>30</v>
      </c>
      <c r="B6">
        <v>109109577</v>
      </c>
      <c r="C6">
        <v>109109711</v>
      </c>
      <c r="D6">
        <v>51591311</v>
      </c>
      <c r="E6">
        <v>1</v>
      </c>
      <c r="F6">
        <v>1</v>
      </c>
      <c r="G6">
        <v>1</v>
      </c>
      <c r="H6">
        <v>1</v>
      </c>
      <c r="I6" t="s">
        <v>228</v>
      </c>
      <c r="J6" t="s">
        <v>3</v>
      </c>
      <c r="K6" t="s">
        <v>229</v>
      </c>
      <c r="L6">
        <v>1369</v>
      </c>
      <c r="N6">
        <v>1013</v>
      </c>
      <c r="O6" t="s">
        <v>216</v>
      </c>
      <c r="P6" t="s">
        <v>216</v>
      </c>
      <c r="Q6">
        <v>1</v>
      </c>
      <c r="W6">
        <v>0</v>
      </c>
      <c r="X6">
        <v>2097396472</v>
      </c>
      <c r="Y6">
        <v>98.8</v>
      </c>
      <c r="AA6">
        <v>0</v>
      </c>
      <c r="AB6">
        <v>0</v>
      </c>
      <c r="AC6">
        <v>0</v>
      </c>
      <c r="AD6">
        <v>8.3800000000000008</v>
      </c>
      <c r="AE6">
        <v>0</v>
      </c>
      <c r="AF6">
        <v>0</v>
      </c>
      <c r="AG6">
        <v>0</v>
      </c>
      <c r="AH6">
        <v>8.3800000000000008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98.8</v>
      </c>
      <c r="AU6" t="s">
        <v>3</v>
      </c>
      <c r="AV6">
        <v>1</v>
      </c>
      <c r="AW6">
        <v>2</v>
      </c>
      <c r="AX6">
        <v>109109714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128.44</v>
      </c>
      <c r="CY6">
        <f>AD6</f>
        <v>8.3800000000000008</v>
      </c>
      <c r="CZ6">
        <f>AH6</f>
        <v>8.3800000000000008</v>
      </c>
      <c r="DA6">
        <f>AL6</f>
        <v>1</v>
      </c>
      <c r="DB6">
        <f t="shared" si="0"/>
        <v>827.94</v>
      </c>
      <c r="DC6">
        <f t="shared" si="1"/>
        <v>0</v>
      </c>
    </row>
    <row r="7" spans="1:107" x14ac:dyDescent="0.2">
      <c r="A7">
        <f>ROW(Source!A30)</f>
        <v>30</v>
      </c>
      <c r="B7">
        <v>109109577</v>
      </c>
      <c r="C7">
        <v>109109711</v>
      </c>
      <c r="D7">
        <v>76434236</v>
      </c>
      <c r="E7">
        <v>1</v>
      </c>
      <c r="F7">
        <v>1</v>
      </c>
      <c r="G7">
        <v>1</v>
      </c>
      <c r="H7">
        <v>2</v>
      </c>
      <c r="I7" t="s">
        <v>217</v>
      </c>
      <c r="J7" t="s">
        <v>218</v>
      </c>
      <c r="K7" t="s">
        <v>219</v>
      </c>
      <c r="L7">
        <v>1368</v>
      </c>
      <c r="N7">
        <v>1011</v>
      </c>
      <c r="O7" t="s">
        <v>220</v>
      </c>
      <c r="P7" t="s">
        <v>220</v>
      </c>
      <c r="Q7">
        <v>1</v>
      </c>
      <c r="W7">
        <v>0</v>
      </c>
      <c r="X7">
        <v>354365259</v>
      </c>
      <c r="Y7">
        <v>32.93</v>
      </c>
      <c r="AA7">
        <v>0</v>
      </c>
      <c r="AB7">
        <v>61.64</v>
      </c>
      <c r="AC7">
        <v>0</v>
      </c>
      <c r="AD7">
        <v>0</v>
      </c>
      <c r="AE7">
        <v>0</v>
      </c>
      <c r="AF7">
        <v>5.09</v>
      </c>
      <c r="AG7">
        <v>0</v>
      </c>
      <c r="AH7">
        <v>0</v>
      </c>
      <c r="AI7">
        <v>1</v>
      </c>
      <c r="AJ7">
        <v>12.11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32.93</v>
      </c>
      <c r="AU7" t="s">
        <v>3</v>
      </c>
      <c r="AV7">
        <v>0</v>
      </c>
      <c r="AW7">
        <v>2</v>
      </c>
      <c r="AX7">
        <v>109109715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42.809000000000005</v>
      </c>
      <c r="CY7">
        <f>AB7</f>
        <v>61.64</v>
      </c>
      <c r="CZ7">
        <f>AF7</f>
        <v>5.09</v>
      </c>
      <c r="DA7">
        <f>AJ7</f>
        <v>12.11</v>
      </c>
      <c r="DB7">
        <f t="shared" si="0"/>
        <v>167.61</v>
      </c>
      <c r="DC7">
        <f t="shared" si="1"/>
        <v>0</v>
      </c>
    </row>
    <row r="8" spans="1:107" x14ac:dyDescent="0.2">
      <c r="A8">
        <f>ROW(Source!A31)</f>
        <v>31</v>
      </c>
      <c r="B8">
        <v>109109577</v>
      </c>
      <c r="C8">
        <v>109109716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23</v>
      </c>
      <c r="J8" t="s">
        <v>3</v>
      </c>
      <c r="K8" t="s">
        <v>223</v>
      </c>
      <c r="L8">
        <v>608254</v>
      </c>
      <c r="N8">
        <v>1013</v>
      </c>
      <c r="O8" t="s">
        <v>224</v>
      </c>
      <c r="P8" t="s">
        <v>224</v>
      </c>
      <c r="Q8">
        <v>1</v>
      </c>
      <c r="W8">
        <v>0</v>
      </c>
      <c r="X8">
        <v>-185737400</v>
      </c>
      <c r="Y8">
        <v>5.97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5.97</v>
      </c>
      <c r="AU8" t="s">
        <v>3</v>
      </c>
      <c r="AV8">
        <v>2</v>
      </c>
      <c r="AW8">
        <v>2</v>
      </c>
      <c r="AX8">
        <v>109109719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7.7610000000000001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ROW(Source!A31)</f>
        <v>31</v>
      </c>
      <c r="B9">
        <v>109109577</v>
      </c>
      <c r="C9">
        <v>109109716</v>
      </c>
      <c r="D9">
        <v>76433051</v>
      </c>
      <c r="E9">
        <v>1</v>
      </c>
      <c r="F9">
        <v>1</v>
      </c>
      <c r="G9">
        <v>1</v>
      </c>
      <c r="H9">
        <v>2</v>
      </c>
      <c r="I9" t="s">
        <v>230</v>
      </c>
      <c r="J9" t="s">
        <v>231</v>
      </c>
      <c r="K9" t="s">
        <v>232</v>
      </c>
      <c r="L9">
        <v>1368</v>
      </c>
      <c r="N9">
        <v>1011</v>
      </c>
      <c r="O9" t="s">
        <v>220</v>
      </c>
      <c r="P9" t="s">
        <v>220</v>
      </c>
      <c r="Q9">
        <v>1</v>
      </c>
      <c r="W9">
        <v>0</v>
      </c>
      <c r="X9">
        <v>1470847056</v>
      </c>
      <c r="Y9">
        <v>5.97</v>
      </c>
      <c r="AA9">
        <v>0</v>
      </c>
      <c r="AB9">
        <v>1330.32</v>
      </c>
      <c r="AC9">
        <v>497.66</v>
      </c>
      <c r="AD9">
        <v>0</v>
      </c>
      <c r="AE9">
        <v>0</v>
      </c>
      <c r="AF9">
        <v>144.6</v>
      </c>
      <c r="AG9">
        <v>14.4</v>
      </c>
      <c r="AH9">
        <v>0</v>
      </c>
      <c r="AI9">
        <v>1</v>
      </c>
      <c r="AJ9">
        <v>9.1999999999999993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5.97</v>
      </c>
      <c r="AU9" t="s">
        <v>3</v>
      </c>
      <c r="AV9">
        <v>0</v>
      </c>
      <c r="AW9">
        <v>2</v>
      </c>
      <c r="AX9">
        <v>109109720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7.7610000000000001</v>
      </c>
      <c r="CY9">
        <f>AB9</f>
        <v>1330.32</v>
      </c>
      <c r="CZ9">
        <f>AF9</f>
        <v>144.6</v>
      </c>
      <c r="DA9">
        <f>AJ9</f>
        <v>9.1999999999999993</v>
      </c>
      <c r="DB9">
        <f t="shared" si="0"/>
        <v>863.26</v>
      </c>
      <c r="DC9">
        <f t="shared" si="1"/>
        <v>85.97</v>
      </c>
    </row>
    <row r="10" spans="1:107" x14ac:dyDescent="0.2">
      <c r="A10">
        <f>ROW(Source!A32)</f>
        <v>32</v>
      </c>
      <c r="B10">
        <v>109109577</v>
      </c>
      <c r="C10">
        <v>109109721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23</v>
      </c>
      <c r="J10" t="s">
        <v>3</v>
      </c>
      <c r="K10" t="s">
        <v>223</v>
      </c>
      <c r="L10">
        <v>608254</v>
      </c>
      <c r="N10">
        <v>1013</v>
      </c>
      <c r="O10" t="s">
        <v>224</v>
      </c>
      <c r="P10" t="s">
        <v>224</v>
      </c>
      <c r="Q10">
        <v>1</v>
      </c>
      <c r="W10">
        <v>0</v>
      </c>
      <c r="X10">
        <v>-185737400</v>
      </c>
      <c r="Y10">
        <v>0.62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0.62</v>
      </c>
      <c r="AU10" t="s">
        <v>3</v>
      </c>
      <c r="AV10">
        <v>2</v>
      </c>
      <c r="AW10">
        <v>2</v>
      </c>
      <c r="AX10">
        <v>109109724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0.80600000000000005</v>
      </c>
      <c r="CY10">
        <f>AD10</f>
        <v>0</v>
      </c>
      <c r="CZ10">
        <f>AH10</f>
        <v>0</v>
      </c>
      <c r="DA10">
        <f>AL10</f>
        <v>1</v>
      </c>
      <c r="DB10">
        <f t="shared" si="0"/>
        <v>0</v>
      </c>
      <c r="DC10">
        <f t="shared" si="1"/>
        <v>0</v>
      </c>
    </row>
    <row r="11" spans="1:107" x14ac:dyDescent="0.2">
      <c r="A11">
        <f>ROW(Source!A32)</f>
        <v>32</v>
      </c>
      <c r="B11">
        <v>109109577</v>
      </c>
      <c r="C11">
        <v>109109721</v>
      </c>
      <c r="D11">
        <v>76433049</v>
      </c>
      <c r="E11">
        <v>1</v>
      </c>
      <c r="F11">
        <v>1</v>
      </c>
      <c r="G11">
        <v>1</v>
      </c>
      <c r="H11">
        <v>2</v>
      </c>
      <c r="I11" t="s">
        <v>233</v>
      </c>
      <c r="J11" t="s">
        <v>234</v>
      </c>
      <c r="K11" t="s">
        <v>235</v>
      </c>
      <c r="L11">
        <v>1368</v>
      </c>
      <c r="N11">
        <v>1011</v>
      </c>
      <c r="O11" t="s">
        <v>220</v>
      </c>
      <c r="P11" t="s">
        <v>220</v>
      </c>
      <c r="Q11">
        <v>1</v>
      </c>
      <c r="W11">
        <v>0</v>
      </c>
      <c r="X11">
        <v>1027899936</v>
      </c>
      <c r="Y11">
        <v>0.62</v>
      </c>
      <c r="AA11">
        <v>0</v>
      </c>
      <c r="AB11">
        <v>932.67</v>
      </c>
      <c r="AC11">
        <v>497.66</v>
      </c>
      <c r="AD11">
        <v>0</v>
      </c>
      <c r="AE11">
        <v>0</v>
      </c>
      <c r="AF11">
        <v>88.91</v>
      </c>
      <c r="AG11">
        <v>14.4</v>
      </c>
      <c r="AH11">
        <v>0</v>
      </c>
      <c r="AI11">
        <v>1</v>
      </c>
      <c r="AJ11">
        <v>10.49</v>
      </c>
      <c r="AK11">
        <v>34.56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0.62</v>
      </c>
      <c r="AU11" t="s">
        <v>3</v>
      </c>
      <c r="AV11">
        <v>0</v>
      </c>
      <c r="AW11">
        <v>2</v>
      </c>
      <c r="AX11">
        <v>109109725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Y11*Source!I32</f>
        <v>0.80600000000000005</v>
      </c>
      <c r="CY11">
        <f>AB11</f>
        <v>932.67</v>
      </c>
      <c r="CZ11">
        <f>AF11</f>
        <v>88.91</v>
      </c>
      <c r="DA11">
        <f>AJ11</f>
        <v>10.49</v>
      </c>
      <c r="DB11">
        <f t="shared" si="0"/>
        <v>55.12</v>
      </c>
      <c r="DC11">
        <f t="shared" si="1"/>
        <v>8.93</v>
      </c>
    </row>
    <row r="12" spans="1:107" x14ac:dyDescent="0.2">
      <c r="A12">
        <f>ROW(Source!A33)</f>
        <v>33</v>
      </c>
      <c r="B12">
        <v>109109577</v>
      </c>
      <c r="C12">
        <v>109109726</v>
      </c>
      <c r="D12">
        <v>51588049</v>
      </c>
      <c r="E12">
        <v>1</v>
      </c>
      <c r="F12">
        <v>1</v>
      </c>
      <c r="G12">
        <v>1</v>
      </c>
      <c r="H12">
        <v>1</v>
      </c>
      <c r="I12" t="s">
        <v>221</v>
      </c>
      <c r="J12" t="s">
        <v>3</v>
      </c>
      <c r="K12" t="s">
        <v>222</v>
      </c>
      <c r="L12">
        <v>1369</v>
      </c>
      <c r="N12">
        <v>1013</v>
      </c>
      <c r="O12" t="s">
        <v>216</v>
      </c>
      <c r="P12" t="s">
        <v>216</v>
      </c>
      <c r="Q12">
        <v>1</v>
      </c>
      <c r="W12">
        <v>0</v>
      </c>
      <c r="X12">
        <v>254330056</v>
      </c>
      <c r="Y12">
        <v>91</v>
      </c>
      <c r="AA12">
        <v>0</v>
      </c>
      <c r="AB12">
        <v>0</v>
      </c>
      <c r="AC12">
        <v>0</v>
      </c>
      <c r="AD12">
        <v>7.8</v>
      </c>
      <c r="AE12">
        <v>0</v>
      </c>
      <c r="AF12">
        <v>0</v>
      </c>
      <c r="AG12">
        <v>0</v>
      </c>
      <c r="AH12">
        <v>7.8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91</v>
      </c>
      <c r="AU12" t="s">
        <v>3</v>
      </c>
      <c r="AV12">
        <v>1</v>
      </c>
      <c r="AW12">
        <v>2</v>
      </c>
      <c r="AX12">
        <v>109109728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</v>
      </c>
      <c r="CY12">
        <f>AD12</f>
        <v>7.8</v>
      </c>
      <c r="CZ12">
        <f>AH12</f>
        <v>7.8</v>
      </c>
      <c r="DA12">
        <f>AL12</f>
        <v>1</v>
      </c>
      <c r="DB12">
        <f t="shared" si="0"/>
        <v>709.8</v>
      </c>
      <c r="DC12">
        <f t="shared" si="1"/>
        <v>0</v>
      </c>
    </row>
    <row r="13" spans="1:107" x14ac:dyDescent="0.2">
      <c r="A13">
        <f>ROW(Source!A34)</f>
        <v>34</v>
      </c>
      <c r="B13">
        <v>109109577</v>
      </c>
      <c r="C13">
        <v>109109729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23</v>
      </c>
      <c r="J13" t="s">
        <v>3</v>
      </c>
      <c r="K13" t="s">
        <v>223</v>
      </c>
      <c r="L13">
        <v>608254</v>
      </c>
      <c r="N13">
        <v>1013</v>
      </c>
      <c r="O13" t="s">
        <v>224</v>
      </c>
      <c r="P13" t="s">
        <v>224</v>
      </c>
      <c r="Q13">
        <v>1</v>
      </c>
      <c r="W13">
        <v>0</v>
      </c>
      <c r="X13">
        <v>-185737400</v>
      </c>
      <c r="Y13">
        <v>1.56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1.56</v>
      </c>
      <c r="AU13" t="s">
        <v>3</v>
      </c>
      <c r="AV13">
        <v>2</v>
      </c>
      <c r="AW13">
        <v>2</v>
      </c>
      <c r="AX13">
        <v>109109732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Y13*Source!I34</f>
        <v>2.028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ROW(Source!A34)</f>
        <v>34</v>
      </c>
      <c r="B14">
        <v>109109577</v>
      </c>
      <c r="C14">
        <v>109109729</v>
      </c>
      <c r="D14">
        <v>76432985</v>
      </c>
      <c r="E14">
        <v>1</v>
      </c>
      <c r="F14">
        <v>1</v>
      </c>
      <c r="G14">
        <v>1</v>
      </c>
      <c r="H14">
        <v>2</v>
      </c>
      <c r="I14" t="s">
        <v>236</v>
      </c>
      <c r="J14" t="s">
        <v>237</v>
      </c>
      <c r="K14" t="s">
        <v>238</v>
      </c>
      <c r="L14">
        <v>1368</v>
      </c>
      <c r="N14">
        <v>1011</v>
      </c>
      <c r="O14" t="s">
        <v>220</v>
      </c>
      <c r="P14" t="s">
        <v>220</v>
      </c>
      <c r="Q14">
        <v>1</v>
      </c>
      <c r="W14">
        <v>0</v>
      </c>
      <c r="X14">
        <v>-607813166</v>
      </c>
      <c r="Y14">
        <v>1.56</v>
      </c>
      <c r="AA14">
        <v>0</v>
      </c>
      <c r="AB14">
        <v>1418.04</v>
      </c>
      <c r="AC14">
        <v>466.56</v>
      </c>
      <c r="AD14">
        <v>0</v>
      </c>
      <c r="AE14">
        <v>0</v>
      </c>
      <c r="AF14">
        <v>131.30000000000001</v>
      </c>
      <c r="AG14">
        <v>13.5</v>
      </c>
      <c r="AH14">
        <v>0</v>
      </c>
      <c r="AI14">
        <v>1</v>
      </c>
      <c r="AJ14">
        <v>10.8</v>
      </c>
      <c r="AK14">
        <v>34.56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1.56</v>
      </c>
      <c r="AU14" t="s">
        <v>3</v>
      </c>
      <c r="AV14">
        <v>0</v>
      </c>
      <c r="AW14">
        <v>2</v>
      </c>
      <c r="AX14">
        <v>109109733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Y14*Source!I34</f>
        <v>2.028</v>
      </c>
      <c r="CY14">
        <f>AB14</f>
        <v>1418.04</v>
      </c>
      <c r="CZ14">
        <f>AF14</f>
        <v>131.30000000000001</v>
      </c>
      <c r="DA14">
        <f>AJ14</f>
        <v>10.8</v>
      </c>
      <c r="DB14">
        <f t="shared" si="0"/>
        <v>204.83</v>
      </c>
      <c r="DC14">
        <f t="shared" si="1"/>
        <v>21.06</v>
      </c>
    </row>
    <row r="15" spans="1:107" x14ac:dyDescent="0.2">
      <c r="A15">
        <f>ROW(Source!A35)</f>
        <v>35</v>
      </c>
      <c r="B15">
        <v>109109577</v>
      </c>
      <c r="C15">
        <v>109109734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23</v>
      </c>
      <c r="J15" t="s">
        <v>3</v>
      </c>
      <c r="K15" t="s">
        <v>223</v>
      </c>
      <c r="L15">
        <v>608254</v>
      </c>
      <c r="N15">
        <v>1013</v>
      </c>
      <c r="O15" t="s">
        <v>224</v>
      </c>
      <c r="P15" t="s">
        <v>224</v>
      </c>
      <c r="Q15">
        <v>1</v>
      </c>
      <c r="W15">
        <v>0</v>
      </c>
      <c r="X15">
        <v>-185737400</v>
      </c>
      <c r="Y15">
        <v>1.54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1.54</v>
      </c>
      <c r="AU15" t="s">
        <v>3</v>
      </c>
      <c r="AV15">
        <v>2</v>
      </c>
      <c r="AW15">
        <v>2</v>
      </c>
      <c r="AX15">
        <v>109109737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Y15*Source!I35</f>
        <v>2.0020000000000002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ROW(Source!A35)</f>
        <v>35</v>
      </c>
      <c r="B16">
        <v>109109577</v>
      </c>
      <c r="C16">
        <v>109109734</v>
      </c>
      <c r="D16">
        <v>76433049</v>
      </c>
      <c r="E16">
        <v>1</v>
      </c>
      <c r="F16">
        <v>1</v>
      </c>
      <c r="G16">
        <v>1</v>
      </c>
      <c r="H16">
        <v>2</v>
      </c>
      <c r="I16" t="s">
        <v>233</v>
      </c>
      <c r="J16" t="s">
        <v>234</v>
      </c>
      <c r="K16" t="s">
        <v>235</v>
      </c>
      <c r="L16">
        <v>1368</v>
      </c>
      <c r="N16">
        <v>1011</v>
      </c>
      <c r="O16" t="s">
        <v>220</v>
      </c>
      <c r="P16" t="s">
        <v>220</v>
      </c>
      <c r="Q16">
        <v>1</v>
      </c>
      <c r="W16">
        <v>0</v>
      </c>
      <c r="X16">
        <v>1027899936</v>
      </c>
      <c r="Y16">
        <v>1.54</v>
      </c>
      <c r="AA16">
        <v>0</v>
      </c>
      <c r="AB16">
        <v>932.67</v>
      </c>
      <c r="AC16">
        <v>497.66</v>
      </c>
      <c r="AD16">
        <v>0</v>
      </c>
      <c r="AE16">
        <v>0</v>
      </c>
      <c r="AF16">
        <v>88.91</v>
      </c>
      <c r="AG16">
        <v>14.4</v>
      </c>
      <c r="AH16">
        <v>0</v>
      </c>
      <c r="AI16">
        <v>1</v>
      </c>
      <c r="AJ16">
        <v>10.49</v>
      </c>
      <c r="AK16">
        <v>34.56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1.54</v>
      </c>
      <c r="AU16" t="s">
        <v>3</v>
      </c>
      <c r="AV16">
        <v>0</v>
      </c>
      <c r="AW16">
        <v>2</v>
      </c>
      <c r="AX16">
        <v>109109738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Y16*Source!I35</f>
        <v>2.0020000000000002</v>
      </c>
      <c r="CY16">
        <f>AB16</f>
        <v>932.67</v>
      </c>
      <c r="CZ16">
        <f>AF16</f>
        <v>88.91</v>
      </c>
      <c r="DA16">
        <f>AJ16</f>
        <v>10.49</v>
      </c>
      <c r="DB16">
        <f t="shared" si="0"/>
        <v>136.91999999999999</v>
      </c>
      <c r="DC16">
        <f t="shared" si="1"/>
        <v>22.18</v>
      </c>
    </row>
    <row r="17" spans="1:107" x14ac:dyDescent="0.2">
      <c r="A17">
        <f>ROW(Source!A36)</f>
        <v>36</v>
      </c>
      <c r="B17">
        <v>109109577</v>
      </c>
      <c r="C17">
        <v>109109739</v>
      </c>
      <c r="D17">
        <v>51588049</v>
      </c>
      <c r="E17">
        <v>1</v>
      </c>
      <c r="F17">
        <v>1</v>
      </c>
      <c r="G17">
        <v>1</v>
      </c>
      <c r="H17">
        <v>1</v>
      </c>
      <c r="I17" t="s">
        <v>221</v>
      </c>
      <c r="J17" t="s">
        <v>3</v>
      </c>
      <c r="K17" t="s">
        <v>222</v>
      </c>
      <c r="L17">
        <v>1369</v>
      </c>
      <c r="N17">
        <v>1013</v>
      </c>
      <c r="O17" t="s">
        <v>216</v>
      </c>
      <c r="P17" t="s">
        <v>216</v>
      </c>
      <c r="Q17">
        <v>1</v>
      </c>
      <c r="W17">
        <v>0</v>
      </c>
      <c r="X17">
        <v>254330056</v>
      </c>
      <c r="Y17">
        <v>6.73</v>
      </c>
      <c r="AA17">
        <v>0</v>
      </c>
      <c r="AB17">
        <v>0</v>
      </c>
      <c r="AC17">
        <v>0</v>
      </c>
      <c r="AD17">
        <v>7.8</v>
      </c>
      <c r="AE17">
        <v>0</v>
      </c>
      <c r="AF17">
        <v>0</v>
      </c>
      <c r="AG17">
        <v>0</v>
      </c>
      <c r="AH17">
        <v>7.8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6.73</v>
      </c>
      <c r="AU17" t="s">
        <v>3</v>
      </c>
      <c r="AV17">
        <v>1</v>
      </c>
      <c r="AW17">
        <v>2</v>
      </c>
      <c r="AX17">
        <v>109109744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Y17*Source!I36</f>
        <v>8.7490000000000006</v>
      </c>
      <c r="CY17">
        <f>AD17</f>
        <v>7.8</v>
      </c>
      <c r="CZ17">
        <f>AH17</f>
        <v>7.8</v>
      </c>
      <c r="DA17">
        <f>AL17</f>
        <v>1</v>
      </c>
      <c r="DB17">
        <f t="shared" si="0"/>
        <v>52.49</v>
      </c>
      <c r="DC17">
        <f t="shared" si="1"/>
        <v>0</v>
      </c>
    </row>
    <row r="18" spans="1:107" x14ac:dyDescent="0.2">
      <c r="A18">
        <f>ROW(Source!A36)</f>
        <v>36</v>
      </c>
      <c r="B18">
        <v>109109577</v>
      </c>
      <c r="C18">
        <v>109109739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23</v>
      </c>
      <c r="J18" t="s">
        <v>3</v>
      </c>
      <c r="K18" t="s">
        <v>223</v>
      </c>
      <c r="L18">
        <v>608254</v>
      </c>
      <c r="N18">
        <v>1013</v>
      </c>
      <c r="O18" t="s">
        <v>224</v>
      </c>
      <c r="P18" t="s">
        <v>224</v>
      </c>
      <c r="Q18">
        <v>1</v>
      </c>
      <c r="W18">
        <v>0</v>
      </c>
      <c r="X18">
        <v>-185737400</v>
      </c>
      <c r="Y18">
        <v>3.74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3.74</v>
      </c>
      <c r="AU18" t="s">
        <v>3</v>
      </c>
      <c r="AV18">
        <v>2</v>
      </c>
      <c r="AW18">
        <v>2</v>
      </c>
      <c r="AX18">
        <v>109109745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Y18*Source!I36</f>
        <v>4.8620000000000001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ROW(Source!A36)</f>
        <v>36</v>
      </c>
      <c r="B19">
        <v>109109577</v>
      </c>
      <c r="C19">
        <v>109109739</v>
      </c>
      <c r="D19">
        <v>76432510</v>
      </c>
      <c r="E19">
        <v>1</v>
      </c>
      <c r="F19">
        <v>1</v>
      </c>
      <c r="G19">
        <v>1</v>
      </c>
      <c r="H19">
        <v>2</v>
      </c>
      <c r="I19" t="s">
        <v>239</v>
      </c>
      <c r="J19" t="s">
        <v>240</v>
      </c>
      <c r="K19" t="s">
        <v>241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W19">
        <v>0</v>
      </c>
      <c r="X19">
        <v>202596694</v>
      </c>
      <c r="Y19">
        <v>3.74</v>
      </c>
      <c r="AA19">
        <v>0</v>
      </c>
      <c r="AB19">
        <v>20.49</v>
      </c>
      <c r="AC19">
        <v>0</v>
      </c>
      <c r="AD19">
        <v>0</v>
      </c>
      <c r="AE19">
        <v>0</v>
      </c>
      <c r="AF19">
        <v>4.01</v>
      </c>
      <c r="AG19">
        <v>0</v>
      </c>
      <c r="AH19">
        <v>0</v>
      </c>
      <c r="AI19">
        <v>1</v>
      </c>
      <c r="AJ19">
        <v>5.1100000000000003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3.74</v>
      </c>
      <c r="AU19" t="s">
        <v>3</v>
      </c>
      <c r="AV19">
        <v>0</v>
      </c>
      <c r="AW19">
        <v>2</v>
      </c>
      <c r="AX19">
        <v>109109746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Y19*Source!I36</f>
        <v>4.8620000000000001</v>
      </c>
      <c r="CY19">
        <f>AB19</f>
        <v>20.49</v>
      </c>
      <c r="CZ19">
        <f>AF19</f>
        <v>4.01</v>
      </c>
      <c r="DA19">
        <f>AJ19</f>
        <v>5.1100000000000003</v>
      </c>
      <c r="DB19">
        <f t="shared" si="0"/>
        <v>15</v>
      </c>
      <c r="DC19">
        <f t="shared" si="1"/>
        <v>0</v>
      </c>
    </row>
    <row r="20" spans="1:107" x14ac:dyDescent="0.2">
      <c r="A20">
        <f>ROW(Source!A36)</f>
        <v>36</v>
      </c>
      <c r="B20">
        <v>109109577</v>
      </c>
      <c r="C20">
        <v>109109739</v>
      </c>
      <c r="D20">
        <v>76432521</v>
      </c>
      <c r="E20">
        <v>1</v>
      </c>
      <c r="F20">
        <v>1</v>
      </c>
      <c r="G20">
        <v>1</v>
      </c>
      <c r="H20">
        <v>2</v>
      </c>
      <c r="I20" t="s">
        <v>242</v>
      </c>
      <c r="J20" t="s">
        <v>243</v>
      </c>
      <c r="K20" t="s">
        <v>244</v>
      </c>
      <c r="L20">
        <v>1368</v>
      </c>
      <c r="N20">
        <v>1011</v>
      </c>
      <c r="O20" t="s">
        <v>220</v>
      </c>
      <c r="P20" t="s">
        <v>220</v>
      </c>
      <c r="Q20">
        <v>1</v>
      </c>
      <c r="W20">
        <v>0</v>
      </c>
      <c r="X20">
        <v>1550334918</v>
      </c>
      <c r="Y20">
        <v>3.74</v>
      </c>
      <c r="AA20">
        <v>0</v>
      </c>
      <c r="AB20">
        <v>1053.71</v>
      </c>
      <c r="AC20">
        <v>497.66</v>
      </c>
      <c r="AD20">
        <v>0</v>
      </c>
      <c r="AE20">
        <v>0</v>
      </c>
      <c r="AF20">
        <v>83.1</v>
      </c>
      <c r="AG20">
        <v>14.4</v>
      </c>
      <c r="AH20">
        <v>0</v>
      </c>
      <c r="AI20">
        <v>1</v>
      </c>
      <c r="AJ20">
        <v>12.68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3.74</v>
      </c>
      <c r="AU20" t="s">
        <v>3</v>
      </c>
      <c r="AV20">
        <v>0</v>
      </c>
      <c r="AW20">
        <v>2</v>
      </c>
      <c r="AX20">
        <v>109109747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Y20*Source!I36</f>
        <v>4.8620000000000001</v>
      </c>
      <c r="CY20">
        <f>AB20</f>
        <v>1053.71</v>
      </c>
      <c r="CZ20">
        <f>AF20</f>
        <v>83.1</v>
      </c>
      <c r="DA20">
        <f>AJ20</f>
        <v>12.68</v>
      </c>
      <c r="DB20">
        <f t="shared" si="0"/>
        <v>310.79000000000002</v>
      </c>
      <c r="DC20">
        <f t="shared" si="1"/>
        <v>53.86</v>
      </c>
    </row>
    <row r="21" spans="1:107" x14ac:dyDescent="0.2">
      <c r="A21">
        <f>ROW(Source!A37)</f>
        <v>37</v>
      </c>
      <c r="B21">
        <v>109109577</v>
      </c>
      <c r="C21">
        <v>109109748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23</v>
      </c>
      <c r="J21" t="s">
        <v>3</v>
      </c>
      <c r="K21" t="s">
        <v>223</v>
      </c>
      <c r="L21">
        <v>608254</v>
      </c>
      <c r="N21">
        <v>1013</v>
      </c>
      <c r="O21" t="s">
        <v>224</v>
      </c>
      <c r="P21" t="s">
        <v>224</v>
      </c>
      <c r="Q21">
        <v>1</v>
      </c>
      <c r="W21">
        <v>0</v>
      </c>
      <c r="X21">
        <v>-185737400</v>
      </c>
      <c r="Y21">
        <v>4.16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4.16</v>
      </c>
      <c r="AU21" t="s">
        <v>3</v>
      </c>
      <c r="AV21">
        <v>2</v>
      </c>
      <c r="AW21">
        <v>2</v>
      </c>
      <c r="AX21">
        <v>109109751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Y21*Source!I37</f>
        <v>4.16</v>
      </c>
      <c r="CY21">
        <f>AD21</f>
        <v>0</v>
      </c>
      <c r="CZ21">
        <f>AH21</f>
        <v>0</v>
      </c>
      <c r="DA21">
        <f>AL21</f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ROW(Source!A37)</f>
        <v>37</v>
      </c>
      <c r="B22">
        <v>109109577</v>
      </c>
      <c r="C22">
        <v>109109748</v>
      </c>
      <c r="D22">
        <v>76433054</v>
      </c>
      <c r="E22">
        <v>1</v>
      </c>
      <c r="F22">
        <v>1</v>
      </c>
      <c r="G22">
        <v>1</v>
      </c>
      <c r="H22">
        <v>2</v>
      </c>
      <c r="I22" t="s">
        <v>245</v>
      </c>
      <c r="J22" t="s">
        <v>246</v>
      </c>
      <c r="K22" t="s">
        <v>247</v>
      </c>
      <c r="L22">
        <v>1368</v>
      </c>
      <c r="N22">
        <v>1011</v>
      </c>
      <c r="O22" t="s">
        <v>220</v>
      </c>
      <c r="P22" t="s">
        <v>220</v>
      </c>
      <c r="Q22">
        <v>1</v>
      </c>
      <c r="W22">
        <v>0</v>
      </c>
      <c r="X22">
        <v>-869776673</v>
      </c>
      <c r="Y22">
        <v>4.16</v>
      </c>
      <c r="AA22">
        <v>0</v>
      </c>
      <c r="AB22">
        <v>911.74</v>
      </c>
      <c r="AC22">
        <v>497.66</v>
      </c>
      <c r="AD22">
        <v>0</v>
      </c>
      <c r="AE22">
        <v>0</v>
      </c>
      <c r="AF22">
        <v>80.900000000000006</v>
      </c>
      <c r="AG22">
        <v>14.4</v>
      </c>
      <c r="AH22">
        <v>0</v>
      </c>
      <c r="AI22">
        <v>1</v>
      </c>
      <c r="AJ22">
        <v>11.27</v>
      </c>
      <c r="AK22">
        <v>34.56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4.16</v>
      </c>
      <c r="AU22" t="s">
        <v>3</v>
      </c>
      <c r="AV22">
        <v>0</v>
      </c>
      <c r="AW22">
        <v>2</v>
      </c>
      <c r="AX22">
        <v>109109752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Y22*Source!I37</f>
        <v>4.16</v>
      </c>
      <c r="CY22">
        <f>AB22</f>
        <v>911.74</v>
      </c>
      <c r="CZ22">
        <f>AF22</f>
        <v>80.900000000000006</v>
      </c>
      <c r="DA22">
        <f>AJ22</f>
        <v>11.27</v>
      </c>
      <c r="DB22">
        <f t="shared" si="0"/>
        <v>336.54</v>
      </c>
      <c r="DC22">
        <f t="shared" si="1"/>
        <v>59.9</v>
      </c>
    </row>
    <row r="23" spans="1:107" x14ac:dyDescent="0.2">
      <c r="A23">
        <f>ROW(Source!A38)</f>
        <v>38</v>
      </c>
      <c r="B23">
        <v>109109577</v>
      </c>
      <c r="C23">
        <v>109109753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23</v>
      </c>
      <c r="J23" t="s">
        <v>3</v>
      </c>
      <c r="K23" t="s">
        <v>223</v>
      </c>
      <c r="L23">
        <v>608254</v>
      </c>
      <c r="N23">
        <v>1013</v>
      </c>
      <c r="O23" t="s">
        <v>224</v>
      </c>
      <c r="P23" t="s">
        <v>224</v>
      </c>
      <c r="Q23">
        <v>1</v>
      </c>
      <c r="W23">
        <v>0</v>
      </c>
      <c r="X23">
        <v>-185737400</v>
      </c>
      <c r="Y23">
        <v>7.14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7.14</v>
      </c>
      <c r="AU23" t="s">
        <v>3</v>
      </c>
      <c r="AV23">
        <v>2</v>
      </c>
      <c r="AW23">
        <v>2</v>
      </c>
      <c r="AX23">
        <v>109109756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Y23*Source!I38</f>
        <v>7.14</v>
      </c>
      <c r="CY23">
        <f>AD23</f>
        <v>0</v>
      </c>
      <c r="CZ23">
        <f>AH23</f>
        <v>0</v>
      </c>
      <c r="DA23">
        <f>AL23</f>
        <v>1</v>
      </c>
      <c r="DB23">
        <f t="shared" si="0"/>
        <v>0</v>
      </c>
      <c r="DC23">
        <f t="shared" si="1"/>
        <v>0</v>
      </c>
    </row>
    <row r="24" spans="1:107" x14ac:dyDescent="0.2">
      <c r="A24">
        <f>ROW(Source!A38)</f>
        <v>38</v>
      </c>
      <c r="B24">
        <v>109109577</v>
      </c>
      <c r="C24">
        <v>109109753</v>
      </c>
      <c r="D24">
        <v>76433051</v>
      </c>
      <c r="E24">
        <v>1</v>
      </c>
      <c r="F24">
        <v>1</v>
      </c>
      <c r="G24">
        <v>1</v>
      </c>
      <c r="H24">
        <v>2</v>
      </c>
      <c r="I24" t="s">
        <v>230</v>
      </c>
      <c r="J24" t="s">
        <v>231</v>
      </c>
      <c r="K24" t="s">
        <v>232</v>
      </c>
      <c r="L24">
        <v>1368</v>
      </c>
      <c r="N24">
        <v>1011</v>
      </c>
      <c r="O24" t="s">
        <v>220</v>
      </c>
      <c r="P24" t="s">
        <v>220</v>
      </c>
      <c r="Q24">
        <v>1</v>
      </c>
      <c r="W24">
        <v>0</v>
      </c>
      <c r="X24">
        <v>1470847056</v>
      </c>
      <c r="Y24">
        <v>7.14</v>
      </c>
      <c r="AA24">
        <v>0</v>
      </c>
      <c r="AB24">
        <v>1330.32</v>
      </c>
      <c r="AC24">
        <v>497.66</v>
      </c>
      <c r="AD24">
        <v>0</v>
      </c>
      <c r="AE24">
        <v>0</v>
      </c>
      <c r="AF24">
        <v>144.6</v>
      </c>
      <c r="AG24">
        <v>14.4</v>
      </c>
      <c r="AH24">
        <v>0</v>
      </c>
      <c r="AI24">
        <v>1</v>
      </c>
      <c r="AJ24">
        <v>9.1999999999999993</v>
      </c>
      <c r="AK24">
        <v>34.56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7.14</v>
      </c>
      <c r="AU24" t="s">
        <v>3</v>
      </c>
      <c r="AV24">
        <v>0</v>
      </c>
      <c r="AW24">
        <v>2</v>
      </c>
      <c r="AX24">
        <v>109109757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Y24*Source!I38</f>
        <v>7.14</v>
      </c>
      <c r="CY24">
        <f>AB24</f>
        <v>1330.32</v>
      </c>
      <c r="CZ24">
        <f>AF24</f>
        <v>144.6</v>
      </c>
      <c r="DA24">
        <f>AJ24</f>
        <v>9.1999999999999993</v>
      </c>
      <c r="DB24">
        <f t="shared" si="0"/>
        <v>1032.44</v>
      </c>
      <c r="DC24">
        <f t="shared" si="1"/>
        <v>102.82</v>
      </c>
    </row>
    <row r="25" spans="1:107" x14ac:dyDescent="0.2">
      <c r="A25">
        <f>ROW(Source!A39)</f>
        <v>39</v>
      </c>
      <c r="B25">
        <v>109109577</v>
      </c>
      <c r="C25">
        <v>109109758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23</v>
      </c>
      <c r="J25" t="s">
        <v>3</v>
      </c>
      <c r="K25" t="s">
        <v>223</v>
      </c>
      <c r="L25">
        <v>608254</v>
      </c>
      <c r="N25">
        <v>1013</v>
      </c>
      <c r="O25" t="s">
        <v>224</v>
      </c>
      <c r="P25" t="s">
        <v>224</v>
      </c>
      <c r="Q25">
        <v>1</v>
      </c>
      <c r="W25">
        <v>0</v>
      </c>
      <c r="X25">
        <v>-185737400</v>
      </c>
      <c r="Y25">
        <v>13.100000000000001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1.31</v>
      </c>
      <c r="AU25" t="s">
        <v>71</v>
      </c>
      <c r="AV25">
        <v>2</v>
      </c>
      <c r="AW25">
        <v>2</v>
      </c>
      <c r="AX25">
        <v>109109761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Y25*Source!I39</f>
        <v>13.100000000000001</v>
      </c>
      <c r="CY25">
        <f>AD25</f>
        <v>0</v>
      </c>
      <c r="CZ25">
        <f>AH25</f>
        <v>0</v>
      </c>
      <c r="DA25">
        <f>AL25</f>
        <v>1</v>
      </c>
      <c r="DB25">
        <f>ROUND((ROUND(AT25*CZ25,2)*10),6)</f>
        <v>0</v>
      </c>
      <c r="DC25">
        <f>ROUND((ROUND(AT25*AG25,2)*10),6)</f>
        <v>0</v>
      </c>
    </row>
    <row r="26" spans="1:107" x14ac:dyDescent="0.2">
      <c r="A26">
        <f>ROW(Source!A39)</f>
        <v>39</v>
      </c>
      <c r="B26">
        <v>109109577</v>
      </c>
      <c r="C26">
        <v>109109758</v>
      </c>
      <c r="D26">
        <v>76433051</v>
      </c>
      <c r="E26">
        <v>1</v>
      </c>
      <c r="F26">
        <v>1</v>
      </c>
      <c r="G26">
        <v>1</v>
      </c>
      <c r="H26">
        <v>2</v>
      </c>
      <c r="I26" t="s">
        <v>230</v>
      </c>
      <c r="J26" t="s">
        <v>231</v>
      </c>
      <c r="K26" t="s">
        <v>232</v>
      </c>
      <c r="L26">
        <v>1368</v>
      </c>
      <c r="N26">
        <v>1011</v>
      </c>
      <c r="O26" t="s">
        <v>220</v>
      </c>
      <c r="P26" t="s">
        <v>220</v>
      </c>
      <c r="Q26">
        <v>1</v>
      </c>
      <c r="W26">
        <v>0</v>
      </c>
      <c r="X26">
        <v>1470847056</v>
      </c>
      <c r="Y26">
        <v>13.100000000000001</v>
      </c>
      <c r="AA26">
        <v>0</v>
      </c>
      <c r="AB26">
        <v>1330.32</v>
      </c>
      <c r="AC26">
        <v>497.66</v>
      </c>
      <c r="AD26">
        <v>0</v>
      </c>
      <c r="AE26">
        <v>0</v>
      </c>
      <c r="AF26">
        <v>144.6</v>
      </c>
      <c r="AG26">
        <v>14.4</v>
      </c>
      <c r="AH26">
        <v>0</v>
      </c>
      <c r="AI26">
        <v>1</v>
      </c>
      <c r="AJ26">
        <v>9.1999999999999993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1.31</v>
      </c>
      <c r="AU26" t="s">
        <v>71</v>
      </c>
      <c r="AV26">
        <v>0</v>
      </c>
      <c r="AW26">
        <v>2</v>
      </c>
      <c r="AX26">
        <v>109109762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Y26*Source!I39</f>
        <v>13.100000000000001</v>
      </c>
      <c r="CY26">
        <f>AB26</f>
        <v>1330.32</v>
      </c>
      <c r="CZ26">
        <f>AF26</f>
        <v>144.6</v>
      </c>
      <c r="DA26">
        <f>AJ26</f>
        <v>9.1999999999999993</v>
      </c>
      <c r="DB26">
        <f>ROUND((ROUND(AT26*CZ26,2)*10),6)</f>
        <v>1894.3</v>
      </c>
      <c r="DC26">
        <f>ROUND((ROUND(AT26*AG26,2)*10),6)</f>
        <v>188.6</v>
      </c>
    </row>
    <row r="27" spans="1:107" x14ac:dyDescent="0.2">
      <c r="A27">
        <f>ROW(Source!A40)</f>
        <v>40</v>
      </c>
      <c r="B27">
        <v>109109577</v>
      </c>
      <c r="C27">
        <v>109109763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23</v>
      </c>
      <c r="J27" t="s">
        <v>3</v>
      </c>
      <c r="K27" t="s">
        <v>223</v>
      </c>
      <c r="L27">
        <v>608254</v>
      </c>
      <c r="N27">
        <v>1013</v>
      </c>
      <c r="O27" t="s">
        <v>224</v>
      </c>
      <c r="P27" t="s">
        <v>224</v>
      </c>
      <c r="Q27">
        <v>1</v>
      </c>
      <c r="W27">
        <v>0</v>
      </c>
      <c r="X27">
        <v>-185737400</v>
      </c>
      <c r="Y27">
        <v>2.77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2.77</v>
      </c>
      <c r="AU27" t="s">
        <v>3</v>
      </c>
      <c r="AV27">
        <v>2</v>
      </c>
      <c r="AW27">
        <v>2</v>
      </c>
      <c r="AX27">
        <v>109109767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Y27*Source!I40</f>
        <v>2.77</v>
      </c>
      <c r="CY27">
        <f>AD27</f>
        <v>0</v>
      </c>
      <c r="CZ27">
        <f>AH27</f>
        <v>0</v>
      </c>
      <c r="DA27">
        <f>AL27</f>
        <v>1</v>
      </c>
      <c r="DB27">
        <f>ROUND(ROUND(AT27*CZ27,2),6)</f>
        <v>0</v>
      </c>
      <c r="DC27">
        <f>ROUND(ROUND(AT27*AG27,2),6)</f>
        <v>0</v>
      </c>
    </row>
    <row r="28" spans="1:107" x14ac:dyDescent="0.2">
      <c r="A28">
        <f>ROW(Source!A40)</f>
        <v>40</v>
      </c>
      <c r="B28">
        <v>109109577</v>
      </c>
      <c r="C28">
        <v>109109763</v>
      </c>
      <c r="D28">
        <v>76432521</v>
      </c>
      <c r="E28">
        <v>1</v>
      </c>
      <c r="F28">
        <v>1</v>
      </c>
      <c r="G28">
        <v>1</v>
      </c>
      <c r="H28">
        <v>2</v>
      </c>
      <c r="I28" t="s">
        <v>242</v>
      </c>
      <c r="J28" t="s">
        <v>243</v>
      </c>
      <c r="K28" t="s">
        <v>244</v>
      </c>
      <c r="L28">
        <v>1368</v>
      </c>
      <c r="N28">
        <v>1011</v>
      </c>
      <c r="O28" t="s">
        <v>220</v>
      </c>
      <c r="P28" t="s">
        <v>220</v>
      </c>
      <c r="Q28">
        <v>1</v>
      </c>
      <c r="W28">
        <v>0</v>
      </c>
      <c r="X28">
        <v>1550334918</v>
      </c>
      <c r="Y28">
        <v>2.77</v>
      </c>
      <c r="AA28">
        <v>0</v>
      </c>
      <c r="AB28">
        <v>1053.71</v>
      </c>
      <c r="AC28">
        <v>497.66</v>
      </c>
      <c r="AD28">
        <v>0</v>
      </c>
      <c r="AE28">
        <v>0</v>
      </c>
      <c r="AF28">
        <v>83.1</v>
      </c>
      <c r="AG28">
        <v>14.4</v>
      </c>
      <c r="AH28">
        <v>0</v>
      </c>
      <c r="AI28">
        <v>1</v>
      </c>
      <c r="AJ28">
        <v>12.68</v>
      </c>
      <c r="AK28">
        <v>34.56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2.77</v>
      </c>
      <c r="AU28" t="s">
        <v>3</v>
      </c>
      <c r="AV28">
        <v>0</v>
      </c>
      <c r="AW28">
        <v>2</v>
      </c>
      <c r="AX28">
        <v>109109768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Y28*Source!I40</f>
        <v>2.77</v>
      </c>
      <c r="CY28">
        <f>AB28</f>
        <v>1053.71</v>
      </c>
      <c r="CZ28">
        <f>AF28</f>
        <v>83.1</v>
      </c>
      <c r="DA28">
        <f>AJ28</f>
        <v>12.68</v>
      </c>
      <c r="DB28">
        <f>ROUND(ROUND(AT28*CZ28,2),6)</f>
        <v>230.19</v>
      </c>
      <c r="DC28">
        <f>ROUND(ROUND(AT28*AG28,2),6)</f>
        <v>39.89</v>
      </c>
    </row>
    <row r="29" spans="1:107" x14ac:dyDescent="0.2">
      <c r="A29">
        <f>ROW(Source!A40)</f>
        <v>40</v>
      </c>
      <c r="B29">
        <v>109109577</v>
      </c>
      <c r="C29">
        <v>109109763</v>
      </c>
      <c r="D29">
        <v>76433042</v>
      </c>
      <c r="E29">
        <v>1</v>
      </c>
      <c r="F29">
        <v>1</v>
      </c>
      <c r="G29">
        <v>1</v>
      </c>
      <c r="H29">
        <v>2</v>
      </c>
      <c r="I29" t="s">
        <v>248</v>
      </c>
      <c r="J29" t="s">
        <v>249</v>
      </c>
      <c r="K29" t="s">
        <v>250</v>
      </c>
      <c r="L29">
        <v>1368</v>
      </c>
      <c r="N29">
        <v>1011</v>
      </c>
      <c r="O29" t="s">
        <v>220</v>
      </c>
      <c r="P29" t="s">
        <v>220</v>
      </c>
      <c r="Q29">
        <v>1</v>
      </c>
      <c r="W29">
        <v>0</v>
      </c>
      <c r="X29">
        <v>-612109825</v>
      </c>
      <c r="Y29">
        <v>2.77</v>
      </c>
      <c r="AA29">
        <v>0</v>
      </c>
      <c r="AB29">
        <v>27.17</v>
      </c>
      <c r="AC29">
        <v>0</v>
      </c>
      <c r="AD29">
        <v>0</v>
      </c>
      <c r="AE29">
        <v>0</v>
      </c>
      <c r="AF29">
        <v>6.5</v>
      </c>
      <c r="AG29">
        <v>0</v>
      </c>
      <c r="AH29">
        <v>0</v>
      </c>
      <c r="AI29">
        <v>1</v>
      </c>
      <c r="AJ29">
        <v>4.18</v>
      </c>
      <c r="AK29">
        <v>34.56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2.77</v>
      </c>
      <c r="AU29" t="s">
        <v>3</v>
      </c>
      <c r="AV29">
        <v>0</v>
      </c>
      <c r="AW29">
        <v>2</v>
      </c>
      <c r="AX29">
        <v>109109769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Y29*Source!I40</f>
        <v>2.77</v>
      </c>
      <c r="CY29">
        <f>AB29</f>
        <v>27.17</v>
      </c>
      <c r="CZ29">
        <f>AF29</f>
        <v>6.5</v>
      </c>
      <c r="DA29">
        <f>AJ29</f>
        <v>4.18</v>
      </c>
      <c r="DB29">
        <f>ROUND(ROUND(AT29*CZ29,2),6)</f>
        <v>18.010000000000002</v>
      </c>
      <c r="DC29">
        <f>ROUND(ROUND(AT29*AG29,2),6)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109109702</v>
      </c>
      <c r="C1">
        <v>109109699</v>
      </c>
      <c r="D1">
        <v>51588799</v>
      </c>
      <c r="E1">
        <v>1</v>
      </c>
      <c r="F1">
        <v>1</v>
      </c>
      <c r="G1">
        <v>1</v>
      </c>
      <c r="H1">
        <v>1</v>
      </c>
      <c r="I1" t="s">
        <v>214</v>
      </c>
      <c r="J1" t="s">
        <v>3</v>
      </c>
      <c r="K1" t="s">
        <v>215</v>
      </c>
      <c r="L1">
        <v>1369</v>
      </c>
      <c r="N1">
        <v>1013</v>
      </c>
      <c r="O1" t="s">
        <v>216</v>
      </c>
      <c r="P1" t="s">
        <v>216</v>
      </c>
      <c r="Q1">
        <v>1</v>
      </c>
      <c r="X1">
        <v>25.3</v>
      </c>
      <c r="Y1">
        <v>0</v>
      </c>
      <c r="Z1">
        <v>0</v>
      </c>
      <c r="AA1">
        <v>0</v>
      </c>
      <c r="AB1">
        <v>9.4</v>
      </c>
      <c r="AC1">
        <v>0</v>
      </c>
      <c r="AD1">
        <v>1</v>
      </c>
      <c r="AE1">
        <v>1</v>
      </c>
      <c r="AF1" t="s">
        <v>3</v>
      </c>
      <c r="AG1">
        <v>25.3</v>
      </c>
      <c r="AH1">
        <v>2</v>
      </c>
      <c r="AI1">
        <v>109109700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109109703</v>
      </c>
      <c r="C2">
        <v>109109699</v>
      </c>
      <c r="D2">
        <v>76434236</v>
      </c>
      <c r="E2">
        <v>1</v>
      </c>
      <c r="F2">
        <v>1</v>
      </c>
      <c r="G2">
        <v>1</v>
      </c>
      <c r="H2">
        <v>2</v>
      </c>
      <c r="I2" t="s">
        <v>217</v>
      </c>
      <c r="J2" t="s">
        <v>218</v>
      </c>
      <c r="K2" t="s">
        <v>219</v>
      </c>
      <c r="L2">
        <v>1368</v>
      </c>
      <c r="N2">
        <v>1011</v>
      </c>
      <c r="O2" t="s">
        <v>220</v>
      </c>
      <c r="P2" t="s">
        <v>220</v>
      </c>
      <c r="Q2">
        <v>1</v>
      </c>
      <c r="X2">
        <v>8.43</v>
      </c>
      <c r="Y2">
        <v>0</v>
      </c>
      <c r="Z2">
        <v>5.09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8.43</v>
      </c>
      <c r="AH2">
        <v>2</v>
      </c>
      <c r="AI2">
        <v>109109701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109109708</v>
      </c>
      <c r="C3">
        <v>109109704</v>
      </c>
      <c r="D3">
        <v>51588049</v>
      </c>
      <c r="E3">
        <v>1</v>
      </c>
      <c r="F3">
        <v>1</v>
      </c>
      <c r="G3">
        <v>1</v>
      </c>
      <c r="H3">
        <v>1</v>
      </c>
      <c r="I3" t="s">
        <v>221</v>
      </c>
      <c r="J3" t="s">
        <v>3</v>
      </c>
      <c r="K3" t="s">
        <v>222</v>
      </c>
      <c r="L3">
        <v>1369</v>
      </c>
      <c r="N3">
        <v>1013</v>
      </c>
      <c r="O3" t="s">
        <v>216</v>
      </c>
      <c r="P3" t="s">
        <v>216</v>
      </c>
      <c r="Q3">
        <v>1</v>
      </c>
      <c r="X3">
        <v>46.09</v>
      </c>
      <c r="Y3">
        <v>0</v>
      </c>
      <c r="Z3">
        <v>0</v>
      </c>
      <c r="AA3">
        <v>0</v>
      </c>
      <c r="AB3">
        <v>7.8</v>
      </c>
      <c r="AC3">
        <v>0</v>
      </c>
      <c r="AD3">
        <v>1</v>
      </c>
      <c r="AE3">
        <v>1</v>
      </c>
      <c r="AF3" t="s">
        <v>3</v>
      </c>
      <c r="AG3">
        <v>46.09</v>
      </c>
      <c r="AH3">
        <v>2</v>
      </c>
      <c r="AI3">
        <v>109109705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109109709</v>
      </c>
      <c r="C4">
        <v>109109704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23</v>
      </c>
      <c r="J4" t="s">
        <v>3</v>
      </c>
      <c r="K4" t="s">
        <v>223</v>
      </c>
      <c r="L4">
        <v>608254</v>
      </c>
      <c r="N4">
        <v>1013</v>
      </c>
      <c r="O4" t="s">
        <v>224</v>
      </c>
      <c r="P4" t="s">
        <v>224</v>
      </c>
      <c r="Q4">
        <v>1</v>
      </c>
      <c r="X4">
        <v>26.4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26.4</v>
      </c>
      <c r="AH4">
        <v>2</v>
      </c>
      <c r="AI4">
        <v>109109706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109109710</v>
      </c>
      <c r="C5">
        <v>109109704</v>
      </c>
      <c r="D5">
        <v>76432520</v>
      </c>
      <c r="E5">
        <v>1</v>
      </c>
      <c r="F5">
        <v>1</v>
      </c>
      <c r="G5">
        <v>1</v>
      </c>
      <c r="H5">
        <v>2</v>
      </c>
      <c r="I5" t="s">
        <v>225</v>
      </c>
      <c r="J5" t="s">
        <v>226</v>
      </c>
      <c r="K5" t="s">
        <v>227</v>
      </c>
      <c r="L5">
        <v>1368</v>
      </c>
      <c r="N5">
        <v>1011</v>
      </c>
      <c r="O5" t="s">
        <v>220</v>
      </c>
      <c r="P5" t="s">
        <v>220</v>
      </c>
      <c r="Q5">
        <v>1</v>
      </c>
      <c r="X5">
        <v>26.4</v>
      </c>
      <c r="Y5">
        <v>0</v>
      </c>
      <c r="Z5">
        <v>77.2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26.4</v>
      </c>
      <c r="AH5">
        <v>2</v>
      </c>
      <c r="AI5">
        <v>109109707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109109714</v>
      </c>
      <c r="C6">
        <v>109109711</v>
      </c>
      <c r="D6">
        <v>51591311</v>
      </c>
      <c r="E6">
        <v>1</v>
      </c>
      <c r="F6">
        <v>1</v>
      </c>
      <c r="G6">
        <v>1</v>
      </c>
      <c r="H6">
        <v>1</v>
      </c>
      <c r="I6" t="s">
        <v>228</v>
      </c>
      <c r="J6" t="s">
        <v>3</v>
      </c>
      <c r="K6" t="s">
        <v>229</v>
      </c>
      <c r="L6">
        <v>1369</v>
      </c>
      <c r="N6">
        <v>1013</v>
      </c>
      <c r="O6" t="s">
        <v>216</v>
      </c>
      <c r="P6" t="s">
        <v>216</v>
      </c>
      <c r="Q6">
        <v>1</v>
      </c>
      <c r="X6">
        <v>98.8</v>
      </c>
      <c r="Y6">
        <v>0</v>
      </c>
      <c r="Z6">
        <v>0</v>
      </c>
      <c r="AA6">
        <v>0</v>
      </c>
      <c r="AB6">
        <v>8.3800000000000008</v>
      </c>
      <c r="AC6">
        <v>0</v>
      </c>
      <c r="AD6">
        <v>1</v>
      </c>
      <c r="AE6">
        <v>1</v>
      </c>
      <c r="AF6" t="s">
        <v>3</v>
      </c>
      <c r="AG6">
        <v>98.8</v>
      </c>
      <c r="AH6">
        <v>2</v>
      </c>
      <c r="AI6">
        <v>109109712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109109715</v>
      </c>
      <c r="C7">
        <v>109109711</v>
      </c>
      <c r="D7">
        <v>76434236</v>
      </c>
      <c r="E7">
        <v>1</v>
      </c>
      <c r="F7">
        <v>1</v>
      </c>
      <c r="G7">
        <v>1</v>
      </c>
      <c r="H7">
        <v>2</v>
      </c>
      <c r="I7" t="s">
        <v>217</v>
      </c>
      <c r="J7" t="s">
        <v>218</v>
      </c>
      <c r="K7" t="s">
        <v>219</v>
      </c>
      <c r="L7">
        <v>1368</v>
      </c>
      <c r="N7">
        <v>1011</v>
      </c>
      <c r="O7" t="s">
        <v>220</v>
      </c>
      <c r="P7" t="s">
        <v>220</v>
      </c>
      <c r="Q7">
        <v>1</v>
      </c>
      <c r="X7">
        <v>32.93</v>
      </c>
      <c r="Y7">
        <v>0</v>
      </c>
      <c r="Z7">
        <v>5.09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32.93</v>
      </c>
      <c r="AH7">
        <v>2</v>
      </c>
      <c r="AI7">
        <v>109109713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109109719</v>
      </c>
      <c r="C8">
        <v>109109716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23</v>
      </c>
      <c r="J8" t="s">
        <v>3</v>
      </c>
      <c r="K8" t="s">
        <v>223</v>
      </c>
      <c r="L8">
        <v>608254</v>
      </c>
      <c r="N8">
        <v>1013</v>
      </c>
      <c r="O8" t="s">
        <v>224</v>
      </c>
      <c r="P8" t="s">
        <v>224</v>
      </c>
      <c r="Q8">
        <v>1</v>
      </c>
      <c r="X8">
        <v>5.97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5.97</v>
      </c>
      <c r="AH8">
        <v>2</v>
      </c>
      <c r="AI8">
        <v>109109717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109109720</v>
      </c>
      <c r="C9">
        <v>109109716</v>
      </c>
      <c r="D9">
        <v>76433051</v>
      </c>
      <c r="E9">
        <v>1</v>
      </c>
      <c r="F9">
        <v>1</v>
      </c>
      <c r="G9">
        <v>1</v>
      </c>
      <c r="H9">
        <v>2</v>
      </c>
      <c r="I9" t="s">
        <v>230</v>
      </c>
      <c r="J9" t="s">
        <v>231</v>
      </c>
      <c r="K9" t="s">
        <v>232</v>
      </c>
      <c r="L9">
        <v>1368</v>
      </c>
      <c r="N9">
        <v>1011</v>
      </c>
      <c r="O9" t="s">
        <v>220</v>
      </c>
      <c r="P9" t="s">
        <v>220</v>
      </c>
      <c r="Q9">
        <v>1</v>
      </c>
      <c r="X9">
        <v>5.97</v>
      </c>
      <c r="Y9">
        <v>0</v>
      </c>
      <c r="Z9">
        <v>144.6</v>
      </c>
      <c r="AA9">
        <v>14.4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5.97</v>
      </c>
      <c r="AH9">
        <v>2</v>
      </c>
      <c r="AI9">
        <v>109109718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109109724</v>
      </c>
      <c r="C10">
        <v>109109721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23</v>
      </c>
      <c r="J10" t="s">
        <v>3</v>
      </c>
      <c r="K10" t="s">
        <v>223</v>
      </c>
      <c r="L10">
        <v>608254</v>
      </c>
      <c r="N10">
        <v>1013</v>
      </c>
      <c r="O10" t="s">
        <v>224</v>
      </c>
      <c r="P10" t="s">
        <v>224</v>
      </c>
      <c r="Q10">
        <v>1</v>
      </c>
      <c r="X10">
        <v>0.62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0.62</v>
      </c>
      <c r="AH10">
        <v>2</v>
      </c>
      <c r="AI10">
        <v>109109722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109109725</v>
      </c>
      <c r="C11">
        <v>109109721</v>
      </c>
      <c r="D11">
        <v>76433049</v>
      </c>
      <c r="E11">
        <v>1</v>
      </c>
      <c r="F11">
        <v>1</v>
      </c>
      <c r="G11">
        <v>1</v>
      </c>
      <c r="H11">
        <v>2</v>
      </c>
      <c r="I11" t="s">
        <v>233</v>
      </c>
      <c r="J11" t="s">
        <v>234</v>
      </c>
      <c r="K11" t="s">
        <v>235</v>
      </c>
      <c r="L11">
        <v>1368</v>
      </c>
      <c r="N11">
        <v>1011</v>
      </c>
      <c r="O11" t="s">
        <v>220</v>
      </c>
      <c r="P11" t="s">
        <v>220</v>
      </c>
      <c r="Q11">
        <v>1</v>
      </c>
      <c r="X11">
        <v>0.62</v>
      </c>
      <c r="Y11">
        <v>0</v>
      </c>
      <c r="Z11">
        <v>88.91</v>
      </c>
      <c r="AA11">
        <v>14.4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0.62</v>
      </c>
      <c r="AH11">
        <v>2</v>
      </c>
      <c r="AI11">
        <v>109109723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109109728</v>
      </c>
      <c r="C12">
        <v>109109726</v>
      </c>
      <c r="D12">
        <v>51588049</v>
      </c>
      <c r="E12">
        <v>1</v>
      </c>
      <c r="F12">
        <v>1</v>
      </c>
      <c r="G12">
        <v>1</v>
      </c>
      <c r="H12">
        <v>1</v>
      </c>
      <c r="I12" t="s">
        <v>221</v>
      </c>
      <c r="J12" t="s">
        <v>3</v>
      </c>
      <c r="K12" t="s">
        <v>222</v>
      </c>
      <c r="L12">
        <v>1369</v>
      </c>
      <c r="N12">
        <v>1013</v>
      </c>
      <c r="O12" t="s">
        <v>216</v>
      </c>
      <c r="P12" t="s">
        <v>216</v>
      </c>
      <c r="Q12">
        <v>1</v>
      </c>
      <c r="X12">
        <v>91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3</v>
      </c>
      <c r="AG12">
        <v>91</v>
      </c>
      <c r="AH12">
        <v>2</v>
      </c>
      <c r="AI12">
        <v>109109727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109109732</v>
      </c>
      <c r="C13">
        <v>109109729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23</v>
      </c>
      <c r="J13" t="s">
        <v>3</v>
      </c>
      <c r="K13" t="s">
        <v>223</v>
      </c>
      <c r="L13">
        <v>608254</v>
      </c>
      <c r="N13">
        <v>1013</v>
      </c>
      <c r="O13" t="s">
        <v>224</v>
      </c>
      <c r="P13" t="s">
        <v>224</v>
      </c>
      <c r="Q13">
        <v>1</v>
      </c>
      <c r="X13">
        <v>1.56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1.56</v>
      </c>
      <c r="AH13">
        <v>2</v>
      </c>
      <c r="AI13">
        <v>109109730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109109733</v>
      </c>
      <c r="C14">
        <v>109109729</v>
      </c>
      <c r="D14">
        <v>76432985</v>
      </c>
      <c r="E14">
        <v>1</v>
      </c>
      <c r="F14">
        <v>1</v>
      </c>
      <c r="G14">
        <v>1</v>
      </c>
      <c r="H14">
        <v>2</v>
      </c>
      <c r="I14" t="s">
        <v>236</v>
      </c>
      <c r="J14" t="s">
        <v>237</v>
      </c>
      <c r="K14" t="s">
        <v>238</v>
      </c>
      <c r="L14">
        <v>1368</v>
      </c>
      <c r="N14">
        <v>1011</v>
      </c>
      <c r="O14" t="s">
        <v>220</v>
      </c>
      <c r="P14" t="s">
        <v>220</v>
      </c>
      <c r="Q14">
        <v>1</v>
      </c>
      <c r="X14">
        <v>1.56</v>
      </c>
      <c r="Y14">
        <v>0</v>
      </c>
      <c r="Z14">
        <v>131.30000000000001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1.56</v>
      </c>
      <c r="AH14">
        <v>2</v>
      </c>
      <c r="AI14">
        <v>109109731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109109737</v>
      </c>
      <c r="C15">
        <v>109109734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23</v>
      </c>
      <c r="J15" t="s">
        <v>3</v>
      </c>
      <c r="K15" t="s">
        <v>223</v>
      </c>
      <c r="L15">
        <v>608254</v>
      </c>
      <c r="N15">
        <v>1013</v>
      </c>
      <c r="O15" t="s">
        <v>224</v>
      </c>
      <c r="P15" t="s">
        <v>224</v>
      </c>
      <c r="Q15">
        <v>1</v>
      </c>
      <c r="X15">
        <v>1.54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1.54</v>
      </c>
      <c r="AH15">
        <v>2</v>
      </c>
      <c r="AI15">
        <v>109109735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109109738</v>
      </c>
      <c r="C16">
        <v>109109734</v>
      </c>
      <c r="D16">
        <v>76433049</v>
      </c>
      <c r="E16">
        <v>1</v>
      </c>
      <c r="F16">
        <v>1</v>
      </c>
      <c r="G16">
        <v>1</v>
      </c>
      <c r="H16">
        <v>2</v>
      </c>
      <c r="I16" t="s">
        <v>233</v>
      </c>
      <c r="J16" t="s">
        <v>234</v>
      </c>
      <c r="K16" t="s">
        <v>235</v>
      </c>
      <c r="L16">
        <v>1368</v>
      </c>
      <c r="N16">
        <v>1011</v>
      </c>
      <c r="O16" t="s">
        <v>220</v>
      </c>
      <c r="P16" t="s">
        <v>220</v>
      </c>
      <c r="Q16">
        <v>1</v>
      </c>
      <c r="X16">
        <v>1.54</v>
      </c>
      <c r="Y16">
        <v>0</v>
      </c>
      <c r="Z16">
        <v>88.91</v>
      </c>
      <c r="AA16">
        <v>14.4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1.54</v>
      </c>
      <c r="AH16">
        <v>2</v>
      </c>
      <c r="AI16">
        <v>109109736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109109744</v>
      </c>
      <c r="C17">
        <v>109109739</v>
      </c>
      <c r="D17">
        <v>51588049</v>
      </c>
      <c r="E17">
        <v>1</v>
      </c>
      <c r="F17">
        <v>1</v>
      </c>
      <c r="G17">
        <v>1</v>
      </c>
      <c r="H17">
        <v>1</v>
      </c>
      <c r="I17" t="s">
        <v>221</v>
      </c>
      <c r="J17" t="s">
        <v>3</v>
      </c>
      <c r="K17" t="s">
        <v>222</v>
      </c>
      <c r="L17">
        <v>1369</v>
      </c>
      <c r="N17">
        <v>1013</v>
      </c>
      <c r="O17" t="s">
        <v>216</v>
      </c>
      <c r="P17" t="s">
        <v>216</v>
      </c>
      <c r="Q17">
        <v>1</v>
      </c>
      <c r="X17">
        <v>6.73</v>
      </c>
      <c r="Y17">
        <v>0</v>
      </c>
      <c r="Z17">
        <v>0</v>
      </c>
      <c r="AA17">
        <v>0</v>
      </c>
      <c r="AB17">
        <v>7.8</v>
      </c>
      <c r="AC17">
        <v>0</v>
      </c>
      <c r="AD17">
        <v>1</v>
      </c>
      <c r="AE17">
        <v>1</v>
      </c>
      <c r="AF17" t="s">
        <v>3</v>
      </c>
      <c r="AG17">
        <v>6.73</v>
      </c>
      <c r="AH17">
        <v>2</v>
      </c>
      <c r="AI17">
        <v>109109740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109109745</v>
      </c>
      <c r="C18">
        <v>109109739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23</v>
      </c>
      <c r="J18" t="s">
        <v>3</v>
      </c>
      <c r="K18" t="s">
        <v>223</v>
      </c>
      <c r="L18">
        <v>608254</v>
      </c>
      <c r="N18">
        <v>1013</v>
      </c>
      <c r="O18" t="s">
        <v>224</v>
      </c>
      <c r="P18" t="s">
        <v>224</v>
      </c>
      <c r="Q18">
        <v>1</v>
      </c>
      <c r="X18">
        <v>3.74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3.74</v>
      </c>
      <c r="AH18">
        <v>2</v>
      </c>
      <c r="AI18">
        <v>109109741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109109746</v>
      </c>
      <c r="C19">
        <v>109109739</v>
      </c>
      <c r="D19">
        <v>76432510</v>
      </c>
      <c r="E19">
        <v>1</v>
      </c>
      <c r="F19">
        <v>1</v>
      </c>
      <c r="G19">
        <v>1</v>
      </c>
      <c r="H19">
        <v>2</v>
      </c>
      <c r="I19" t="s">
        <v>239</v>
      </c>
      <c r="J19" t="s">
        <v>240</v>
      </c>
      <c r="K19" t="s">
        <v>241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X19">
        <v>3.74</v>
      </c>
      <c r="Y19">
        <v>0</v>
      </c>
      <c r="Z19">
        <v>4.01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3.74</v>
      </c>
      <c r="AH19">
        <v>2</v>
      </c>
      <c r="AI19">
        <v>109109742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109109747</v>
      </c>
      <c r="C20">
        <v>109109739</v>
      </c>
      <c r="D20">
        <v>76432521</v>
      </c>
      <c r="E20">
        <v>1</v>
      </c>
      <c r="F20">
        <v>1</v>
      </c>
      <c r="G20">
        <v>1</v>
      </c>
      <c r="H20">
        <v>2</v>
      </c>
      <c r="I20" t="s">
        <v>242</v>
      </c>
      <c r="J20" t="s">
        <v>243</v>
      </c>
      <c r="K20" t="s">
        <v>244</v>
      </c>
      <c r="L20">
        <v>1368</v>
      </c>
      <c r="N20">
        <v>1011</v>
      </c>
      <c r="O20" t="s">
        <v>220</v>
      </c>
      <c r="P20" t="s">
        <v>220</v>
      </c>
      <c r="Q20">
        <v>1</v>
      </c>
      <c r="X20">
        <v>3.74</v>
      </c>
      <c r="Y20">
        <v>0</v>
      </c>
      <c r="Z20">
        <v>83.1</v>
      </c>
      <c r="AA20">
        <v>14.4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3.74</v>
      </c>
      <c r="AH20">
        <v>2</v>
      </c>
      <c r="AI20">
        <v>109109743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109109751</v>
      </c>
      <c r="C21">
        <v>109109748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23</v>
      </c>
      <c r="J21" t="s">
        <v>3</v>
      </c>
      <c r="K21" t="s">
        <v>223</v>
      </c>
      <c r="L21">
        <v>608254</v>
      </c>
      <c r="N21">
        <v>1013</v>
      </c>
      <c r="O21" t="s">
        <v>224</v>
      </c>
      <c r="P21" t="s">
        <v>224</v>
      </c>
      <c r="Q21">
        <v>1</v>
      </c>
      <c r="X21">
        <v>4.16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4.16</v>
      </c>
      <c r="AH21">
        <v>2</v>
      </c>
      <c r="AI21">
        <v>109109749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109109752</v>
      </c>
      <c r="C22">
        <v>109109748</v>
      </c>
      <c r="D22">
        <v>76433054</v>
      </c>
      <c r="E22">
        <v>1</v>
      </c>
      <c r="F22">
        <v>1</v>
      </c>
      <c r="G22">
        <v>1</v>
      </c>
      <c r="H22">
        <v>2</v>
      </c>
      <c r="I22" t="s">
        <v>245</v>
      </c>
      <c r="J22" t="s">
        <v>246</v>
      </c>
      <c r="K22" t="s">
        <v>247</v>
      </c>
      <c r="L22">
        <v>1368</v>
      </c>
      <c r="N22">
        <v>1011</v>
      </c>
      <c r="O22" t="s">
        <v>220</v>
      </c>
      <c r="P22" t="s">
        <v>220</v>
      </c>
      <c r="Q22">
        <v>1</v>
      </c>
      <c r="X22">
        <v>4.16</v>
      </c>
      <c r="Y22">
        <v>0</v>
      </c>
      <c r="Z22">
        <v>80.900000000000006</v>
      </c>
      <c r="AA22">
        <v>14.4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4.16</v>
      </c>
      <c r="AH22">
        <v>2</v>
      </c>
      <c r="AI22">
        <v>109109750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109109756</v>
      </c>
      <c r="C23">
        <v>109109753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23</v>
      </c>
      <c r="J23" t="s">
        <v>3</v>
      </c>
      <c r="K23" t="s">
        <v>223</v>
      </c>
      <c r="L23">
        <v>608254</v>
      </c>
      <c r="N23">
        <v>1013</v>
      </c>
      <c r="O23" t="s">
        <v>224</v>
      </c>
      <c r="P23" t="s">
        <v>224</v>
      </c>
      <c r="Q23">
        <v>1</v>
      </c>
      <c r="X23">
        <v>7.14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7.14</v>
      </c>
      <c r="AH23">
        <v>2</v>
      </c>
      <c r="AI23">
        <v>109109754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109109757</v>
      </c>
      <c r="C24">
        <v>109109753</v>
      </c>
      <c r="D24">
        <v>76433051</v>
      </c>
      <c r="E24">
        <v>1</v>
      </c>
      <c r="F24">
        <v>1</v>
      </c>
      <c r="G24">
        <v>1</v>
      </c>
      <c r="H24">
        <v>2</v>
      </c>
      <c r="I24" t="s">
        <v>230</v>
      </c>
      <c r="J24" t="s">
        <v>231</v>
      </c>
      <c r="K24" t="s">
        <v>232</v>
      </c>
      <c r="L24">
        <v>1368</v>
      </c>
      <c r="N24">
        <v>1011</v>
      </c>
      <c r="O24" t="s">
        <v>220</v>
      </c>
      <c r="P24" t="s">
        <v>220</v>
      </c>
      <c r="Q24">
        <v>1</v>
      </c>
      <c r="X24">
        <v>7.14</v>
      </c>
      <c r="Y24">
        <v>0</v>
      </c>
      <c r="Z24">
        <v>144.6</v>
      </c>
      <c r="AA24">
        <v>14.4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7.14</v>
      </c>
      <c r="AH24">
        <v>2</v>
      </c>
      <c r="AI24">
        <v>109109755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109109761</v>
      </c>
      <c r="C25">
        <v>109109758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23</v>
      </c>
      <c r="J25" t="s">
        <v>3</v>
      </c>
      <c r="K25" t="s">
        <v>223</v>
      </c>
      <c r="L25">
        <v>608254</v>
      </c>
      <c r="N25">
        <v>1013</v>
      </c>
      <c r="O25" t="s">
        <v>224</v>
      </c>
      <c r="P25" t="s">
        <v>224</v>
      </c>
      <c r="Q25">
        <v>1</v>
      </c>
      <c r="X25">
        <v>1.31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71</v>
      </c>
      <c r="AG25">
        <v>13.100000000000001</v>
      </c>
      <c r="AH25">
        <v>2</v>
      </c>
      <c r="AI25">
        <v>109109759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109109762</v>
      </c>
      <c r="C26">
        <v>109109758</v>
      </c>
      <c r="D26">
        <v>76433051</v>
      </c>
      <c r="E26">
        <v>1</v>
      </c>
      <c r="F26">
        <v>1</v>
      </c>
      <c r="G26">
        <v>1</v>
      </c>
      <c r="H26">
        <v>2</v>
      </c>
      <c r="I26" t="s">
        <v>230</v>
      </c>
      <c r="J26" t="s">
        <v>231</v>
      </c>
      <c r="K26" t="s">
        <v>232</v>
      </c>
      <c r="L26">
        <v>1368</v>
      </c>
      <c r="N26">
        <v>1011</v>
      </c>
      <c r="O26" t="s">
        <v>220</v>
      </c>
      <c r="P26" t="s">
        <v>220</v>
      </c>
      <c r="Q26">
        <v>1</v>
      </c>
      <c r="X26">
        <v>1.31</v>
      </c>
      <c r="Y26">
        <v>0</v>
      </c>
      <c r="Z26">
        <v>144.6</v>
      </c>
      <c r="AA26">
        <v>14.4</v>
      </c>
      <c r="AB26">
        <v>0</v>
      </c>
      <c r="AC26">
        <v>0</v>
      </c>
      <c r="AD26">
        <v>1</v>
      </c>
      <c r="AE26">
        <v>0</v>
      </c>
      <c r="AF26" t="s">
        <v>71</v>
      </c>
      <c r="AG26">
        <v>13.100000000000001</v>
      </c>
      <c r="AH26">
        <v>2</v>
      </c>
      <c r="AI26">
        <v>109109760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109109767</v>
      </c>
      <c r="C27">
        <v>109109763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23</v>
      </c>
      <c r="J27" t="s">
        <v>3</v>
      </c>
      <c r="K27" t="s">
        <v>223</v>
      </c>
      <c r="L27">
        <v>608254</v>
      </c>
      <c r="N27">
        <v>1013</v>
      </c>
      <c r="O27" t="s">
        <v>224</v>
      </c>
      <c r="P27" t="s">
        <v>224</v>
      </c>
      <c r="Q27">
        <v>1</v>
      </c>
      <c r="X27">
        <v>2.77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2.77</v>
      </c>
      <c r="AH27">
        <v>2</v>
      </c>
      <c r="AI27">
        <v>109109764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109109768</v>
      </c>
      <c r="C28">
        <v>109109763</v>
      </c>
      <c r="D28">
        <v>76432521</v>
      </c>
      <c r="E28">
        <v>1</v>
      </c>
      <c r="F28">
        <v>1</v>
      </c>
      <c r="G28">
        <v>1</v>
      </c>
      <c r="H28">
        <v>2</v>
      </c>
      <c r="I28" t="s">
        <v>242</v>
      </c>
      <c r="J28" t="s">
        <v>243</v>
      </c>
      <c r="K28" t="s">
        <v>244</v>
      </c>
      <c r="L28">
        <v>1368</v>
      </c>
      <c r="N28">
        <v>1011</v>
      </c>
      <c r="O28" t="s">
        <v>220</v>
      </c>
      <c r="P28" t="s">
        <v>220</v>
      </c>
      <c r="Q28">
        <v>1</v>
      </c>
      <c r="X28">
        <v>2.77</v>
      </c>
      <c r="Y28">
        <v>0</v>
      </c>
      <c r="Z28">
        <v>83.1</v>
      </c>
      <c r="AA28">
        <v>14.4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2.77</v>
      </c>
      <c r="AH28">
        <v>2</v>
      </c>
      <c r="AI28">
        <v>109109765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109109769</v>
      </c>
      <c r="C29">
        <v>109109763</v>
      </c>
      <c r="D29">
        <v>76433042</v>
      </c>
      <c r="E29">
        <v>1</v>
      </c>
      <c r="F29">
        <v>1</v>
      </c>
      <c r="G29">
        <v>1</v>
      </c>
      <c r="H29">
        <v>2</v>
      </c>
      <c r="I29" t="s">
        <v>248</v>
      </c>
      <c r="J29" t="s">
        <v>249</v>
      </c>
      <c r="K29" t="s">
        <v>250</v>
      </c>
      <c r="L29">
        <v>1368</v>
      </c>
      <c r="N29">
        <v>1011</v>
      </c>
      <c r="O29" t="s">
        <v>220</v>
      </c>
      <c r="P29" t="s">
        <v>220</v>
      </c>
      <c r="Q29">
        <v>1</v>
      </c>
      <c r="X29">
        <v>2.77</v>
      </c>
      <c r="Y29">
        <v>0</v>
      </c>
      <c r="Z29">
        <v>6.5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2.77</v>
      </c>
      <c r="AH29">
        <v>2</v>
      </c>
      <c r="AI29">
        <v>109109766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2022-04-14T08:11:23Z</dcterms:created>
  <dcterms:modified xsi:type="dcterms:W3CDTF">2022-04-14T08:26:09Z</dcterms:modified>
</cp:coreProperties>
</file>